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ЭтаКнига"/>
  <bookViews>
    <workbookView xWindow="-120" yWindow="780" windowWidth="23256" windowHeight="13176" tabRatio="735" activeTab="1"/>
  </bookViews>
  <sheets>
    <sheet name="Главная" sheetId="17" r:id="rId1"/>
    <sheet name="Форма 1" sheetId="1" r:id="rId2"/>
    <sheet name="Форма 2" sheetId="14" r:id="rId3"/>
    <sheet name="Статьи расходов" sheetId="16" r:id="rId4"/>
    <sheet name="Итоговый отчет" sheetId="9" r:id="rId5"/>
    <sheet name="Tools" sheetId="13" state="hidden" r:id="rId6"/>
  </sheets>
  <definedNames>
    <definedName name="_xlnm.Print_Titles" localSheetId="1">'Форма 1'!$5:$9</definedName>
    <definedName name="Общая_числ_уч">'Форма 2'!$O$9</definedName>
    <definedName name="Список_субъектов_РФ">Tools!$A$5:$A$88</definedName>
    <definedName name="Список_субъектовРФ1">Tools!$C$5:$C$88</definedName>
    <definedName name="Список_субъектовРФ2">Tools!$E$5:$E$88</definedName>
  </definedNames>
  <calcPr calcId="125725"/>
</workbook>
</file>

<file path=xl/calcChain.xml><?xml version="1.0" encoding="utf-8"?>
<calcChain xmlns="http://schemas.openxmlformats.org/spreadsheetml/2006/main">
  <c r="N210" i="14"/>
  <c r="N9" s="1"/>
  <c r="K210"/>
  <c r="K9" s="1"/>
  <c r="H210"/>
  <c r="H9" s="1"/>
  <c r="E210"/>
  <c r="E9" s="1"/>
  <c r="CD11" i="1" l="1"/>
  <c r="CF11"/>
  <c r="CG11"/>
  <c r="CH11"/>
  <c r="CJ11"/>
  <c r="CO11"/>
  <c r="CT11"/>
  <c r="CY11"/>
  <c r="CD12"/>
  <c r="CF12"/>
  <c r="CG12"/>
  <c r="CH12"/>
  <c r="CJ12"/>
  <c r="CO12"/>
  <c r="CT12"/>
  <c r="CY12"/>
  <c r="CD13"/>
  <c r="CF13"/>
  <c r="CG13"/>
  <c r="CH13"/>
  <c r="CJ13"/>
  <c r="CO13"/>
  <c r="CT13"/>
  <c r="CY13"/>
  <c r="CD14"/>
  <c r="CF14"/>
  <c r="CG14"/>
  <c r="CH14"/>
  <c r="CJ14"/>
  <c r="CO14"/>
  <c r="CT14"/>
  <c r="CY14"/>
  <c r="CD15"/>
  <c r="CF15"/>
  <c r="CG15"/>
  <c r="CH15"/>
  <c r="CJ15"/>
  <c r="CO15"/>
  <c r="CT15"/>
  <c r="CY15"/>
  <c r="CD16"/>
  <c r="CF16"/>
  <c r="CG16"/>
  <c r="CH16"/>
  <c r="CJ16"/>
  <c r="CO16"/>
  <c r="CT16"/>
  <c r="CY16"/>
  <c r="CD17"/>
  <c r="CF17"/>
  <c r="CG17"/>
  <c r="CH17"/>
  <c r="CJ17"/>
  <c r="CO17"/>
  <c r="CT17"/>
  <c r="CY17"/>
  <c r="CD18"/>
  <c r="CF18"/>
  <c r="CG18"/>
  <c r="CH18"/>
  <c r="CJ18"/>
  <c r="CO18"/>
  <c r="CT18"/>
  <c r="CY18"/>
  <c r="CD19"/>
  <c r="CF19"/>
  <c r="CG19"/>
  <c r="CH19"/>
  <c r="CJ19"/>
  <c r="CO19"/>
  <c r="CT19"/>
  <c r="CY19"/>
  <c r="CD20"/>
  <c r="CF20"/>
  <c r="CG20"/>
  <c r="CH20"/>
  <c r="CJ20"/>
  <c r="CO20"/>
  <c r="CT20"/>
  <c r="CY20"/>
  <c r="CD21"/>
  <c r="CF21"/>
  <c r="CG21"/>
  <c r="CH21"/>
  <c r="CJ21"/>
  <c r="CO21"/>
  <c r="CT21"/>
  <c r="CY21"/>
  <c r="CD22"/>
  <c r="CF22"/>
  <c r="CG22"/>
  <c r="CH22"/>
  <c r="CJ22"/>
  <c r="CO22"/>
  <c r="CT22"/>
  <c r="CY22"/>
  <c r="CD23"/>
  <c r="CF23"/>
  <c r="CG23"/>
  <c r="CH23"/>
  <c r="CJ23"/>
  <c r="CO23"/>
  <c r="CT23"/>
  <c r="CY23"/>
  <c r="CD24"/>
  <c r="CF24"/>
  <c r="CG24"/>
  <c r="CH24"/>
  <c r="CJ24"/>
  <c r="CO24"/>
  <c r="CT24"/>
  <c r="CY24"/>
  <c r="CD25"/>
  <c r="CF25"/>
  <c r="CG25"/>
  <c r="CH25"/>
  <c r="CJ25"/>
  <c r="CO25"/>
  <c r="CT25"/>
  <c r="CY25"/>
  <c r="CD26"/>
  <c r="CF26"/>
  <c r="CG26"/>
  <c r="CH26"/>
  <c r="CJ26"/>
  <c r="CO26"/>
  <c r="CT26"/>
  <c r="CY26"/>
  <c r="CD27"/>
  <c r="CF27"/>
  <c r="CG27"/>
  <c r="CH27"/>
  <c r="CJ27"/>
  <c r="CO27"/>
  <c r="CT27"/>
  <c r="CY27"/>
  <c r="CD28"/>
  <c r="CF28"/>
  <c r="CG28"/>
  <c r="CH28"/>
  <c r="CJ28"/>
  <c r="CO28"/>
  <c r="CT28"/>
  <c r="CY28"/>
  <c r="CD29"/>
  <c r="CF29"/>
  <c r="CG29"/>
  <c r="CH29"/>
  <c r="CJ29"/>
  <c r="CO29"/>
  <c r="CT29"/>
  <c r="CY29"/>
  <c r="CD30"/>
  <c r="CF30"/>
  <c r="CG30"/>
  <c r="CH30"/>
  <c r="CJ30"/>
  <c r="CO30"/>
  <c r="CT30"/>
  <c r="CY30"/>
  <c r="CD31"/>
  <c r="CF31"/>
  <c r="CG31"/>
  <c r="CH31"/>
  <c r="CE31" s="1"/>
  <c r="CJ31"/>
  <c r="CO31"/>
  <c r="CT31"/>
  <c r="CY31"/>
  <c r="CD32"/>
  <c r="CF32"/>
  <c r="CG32"/>
  <c r="CH32"/>
  <c r="CJ32"/>
  <c r="CO32"/>
  <c r="CT32"/>
  <c r="CY32"/>
  <c r="CD33"/>
  <c r="CF33"/>
  <c r="CG33"/>
  <c r="CH33"/>
  <c r="CJ33"/>
  <c r="CO33"/>
  <c r="CT33"/>
  <c r="CY33"/>
  <c r="CD34"/>
  <c r="CF34"/>
  <c r="CG34"/>
  <c r="CH34"/>
  <c r="CJ34"/>
  <c r="CO34"/>
  <c r="CT34"/>
  <c r="CY34"/>
  <c r="CD35"/>
  <c r="CF35"/>
  <c r="CG35"/>
  <c r="CH35"/>
  <c r="CE35" s="1"/>
  <c r="CJ35"/>
  <c r="CO35"/>
  <c r="CT35"/>
  <c r="CY35"/>
  <c r="CD36"/>
  <c r="CF36"/>
  <c r="CG36"/>
  <c r="CH36"/>
  <c r="CJ36"/>
  <c r="CO36"/>
  <c r="CT36"/>
  <c r="CY36"/>
  <c r="CD37"/>
  <c r="CF37"/>
  <c r="CG37"/>
  <c r="CH37"/>
  <c r="CJ37"/>
  <c r="CO37"/>
  <c r="CT37"/>
  <c r="CY37"/>
  <c r="CD38"/>
  <c r="CF38"/>
  <c r="CG38"/>
  <c r="CH38"/>
  <c r="CJ38"/>
  <c r="CO38"/>
  <c r="CT38"/>
  <c r="CY38"/>
  <c r="CD39"/>
  <c r="CF39"/>
  <c r="CG39"/>
  <c r="CH39"/>
  <c r="CJ39"/>
  <c r="CO39"/>
  <c r="CT39"/>
  <c r="CY39"/>
  <c r="CD40"/>
  <c r="CF40"/>
  <c r="CG40"/>
  <c r="CH40"/>
  <c r="CJ40"/>
  <c r="CO40"/>
  <c r="CT40"/>
  <c r="CY40"/>
  <c r="CD41"/>
  <c r="CF41"/>
  <c r="CG41"/>
  <c r="CH41"/>
  <c r="CJ41"/>
  <c r="CO41"/>
  <c r="CT41"/>
  <c r="CY41"/>
  <c r="CD42"/>
  <c r="CF42"/>
  <c r="CG42"/>
  <c r="CH42"/>
  <c r="CJ42"/>
  <c r="CO42"/>
  <c r="CT42"/>
  <c r="CY42"/>
  <c r="CD43"/>
  <c r="CF43"/>
  <c r="CG43"/>
  <c r="CH43"/>
  <c r="CE43" s="1"/>
  <c r="CJ43"/>
  <c r="CO43"/>
  <c r="CT43"/>
  <c r="CY43"/>
  <c r="CD44"/>
  <c r="CF44"/>
  <c r="CG44"/>
  <c r="CH44"/>
  <c r="CJ44"/>
  <c r="CO44"/>
  <c r="CT44"/>
  <c r="CY44"/>
  <c r="CD45"/>
  <c r="CF45"/>
  <c r="CG45"/>
  <c r="CH45"/>
  <c r="CJ45"/>
  <c r="CO45"/>
  <c r="CT45"/>
  <c r="CY45"/>
  <c r="CD46"/>
  <c r="CF46"/>
  <c r="CG46"/>
  <c r="CH46"/>
  <c r="CJ46"/>
  <c r="CO46"/>
  <c r="CT46"/>
  <c r="CY46"/>
  <c r="CD47"/>
  <c r="CF47"/>
  <c r="CG47"/>
  <c r="CH47"/>
  <c r="CE47" s="1"/>
  <c r="CJ47"/>
  <c r="CO47"/>
  <c r="CT47"/>
  <c r="CY47"/>
  <c r="CD48"/>
  <c r="CF48"/>
  <c r="CG48"/>
  <c r="CH48"/>
  <c r="CJ48"/>
  <c r="CO48"/>
  <c r="CT48"/>
  <c r="CY48"/>
  <c r="CD49"/>
  <c r="CF49"/>
  <c r="CG49"/>
  <c r="CH49"/>
  <c r="CJ49"/>
  <c r="CO49"/>
  <c r="CT49"/>
  <c r="CY49"/>
  <c r="CD50"/>
  <c r="CF50"/>
  <c r="CG50"/>
  <c r="CH50"/>
  <c r="CJ50"/>
  <c r="CO50"/>
  <c r="CT50"/>
  <c r="CY50"/>
  <c r="CD51"/>
  <c r="CF51"/>
  <c r="CG51"/>
  <c r="CH51"/>
  <c r="CE51" s="1"/>
  <c r="CJ51"/>
  <c r="CO51"/>
  <c r="CT51"/>
  <c r="CY51"/>
  <c r="CD52"/>
  <c r="CF52"/>
  <c r="CG52"/>
  <c r="CH52"/>
  <c r="CJ52"/>
  <c r="CO52"/>
  <c r="CT52"/>
  <c r="CY52"/>
  <c r="CD53"/>
  <c r="CF53"/>
  <c r="CG53"/>
  <c r="CH53"/>
  <c r="CJ53"/>
  <c r="CO53"/>
  <c r="CT53"/>
  <c r="CY53"/>
  <c r="CD54"/>
  <c r="CF54"/>
  <c r="CG54"/>
  <c r="CH54"/>
  <c r="CJ54"/>
  <c r="CO54"/>
  <c r="CT54"/>
  <c r="CY54"/>
  <c r="CD55"/>
  <c r="CF55"/>
  <c r="CG55"/>
  <c r="CH55"/>
  <c r="CE55" s="1"/>
  <c r="CJ55"/>
  <c r="CO55"/>
  <c r="CT55"/>
  <c r="CY55"/>
  <c r="CD56"/>
  <c r="CF56"/>
  <c r="CG56"/>
  <c r="CH56"/>
  <c r="CJ56"/>
  <c r="CO56"/>
  <c r="CT56"/>
  <c r="CY56"/>
  <c r="CD57"/>
  <c r="CF57"/>
  <c r="CG57"/>
  <c r="CH57"/>
  <c r="CJ57"/>
  <c r="CO57"/>
  <c r="CT57"/>
  <c r="CY57"/>
  <c r="CD58"/>
  <c r="CF58"/>
  <c r="CG58"/>
  <c r="CH58"/>
  <c r="CJ58"/>
  <c r="CO58"/>
  <c r="CT58"/>
  <c r="CY58"/>
  <c r="CD59"/>
  <c r="CF59"/>
  <c r="CG59"/>
  <c r="CH59"/>
  <c r="CE59" s="1"/>
  <c r="CJ59"/>
  <c r="CO59"/>
  <c r="CT59"/>
  <c r="CY59"/>
  <c r="CD60"/>
  <c r="CF60"/>
  <c r="CG60"/>
  <c r="CH60"/>
  <c r="CJ60"/>
  <c r="CO60"/>
  <c r="CT60"/>
  <c r="CY60"/>
  <c r="CD61"/>
  <c r="CF61"/>
  <c r="CG61"/>
  <c r="CH61"/>
  <c r="CJ61"/>
  <c r="CO61"/>
  <c r="CT61"/>
  <c r="CY61"/>
  <c r="CD62"/>
  <c r="CF62"/>
  <c r="CG62"/>
  <c r="CH62"/>
  <c r="CJ62"/>
  <c r="CO62"/>
  <c r="CT62"/>
  <c r="CY62"/>
  <c r="CD63"/>
  <c r="CF63"/>
  <c r="CG63"/>
  <c r="CH63"/>
  <c r="CJ63"/>
  <c r="CO63"/>
  <c r="CT63"/>
  <c r="CY63"/>
  <c r="CD64"/>
  <c r="CF64"/>
  <c r="CG64"/>
  <c r="CH64"/>
  <c r="CJ64"/>
  <c r="CO64"/>
  <c r="CT64"/>
  <c r="CY64"/>
  <c r="CD65"/>
  <c r="CF65"/>
  <c r="CG65"/>
  <c r="CH65"/>
  <c r="CJ65"/>
  <c r="CO65"/>
  <c r="CT65"/>
  <c r="CY65"/>
  <c r="CD66"/>
  <c r="CF66"/>
  <c r="CG66"/>
  <c r="CH66"/>
  <c r="CJ66"/>
  <c r="CO66"/>
  <c r="CT66"/>
  <c r="CY66"/>
  <c r="CD67"/>
  <c r="CF67"/>
  <c r="CG67"/>
  <c r="CH67"/>
  <c r="CJ67"/>
  <c r="CO67"/>
  <c r="CT67"/>
  <c r="CY67"/>
  <c r="CD68"/>
  <c r="CF68"/>
  <c r="CG68"/>
  <c r="CH68"/>
  <c r="CJ68"/>
  <c r="CO68"/>
  <c r="CT68"/>
  <c r="CY68"/>
  <c r="CD69"/>
  <c r="CF69"/>
  <c r="CG69"/>
  <c r="CH69"/>
  <c r="CJ69"/>
  <c r="CO69"/>
  <c r="CT69"/>
  <c r="CY69"/>
  <c r="CD70"/>
  <c r="CF70"/>
  <c r="CG70"/>
  <c r="CE70" s="1"/>
  <c r="CH70"/>
  <c r="CJ70"/>
  <c r="CO70"/>
  <c r="CT70"/>
  <c r="CY70"/>
  <c r="CD71"/>
  <c r="CF71"/>
  <c r="CG71"/>
  <c r="CH71"/>
  <c r="CJ71"/>
  <c r="CO71"/>
  <c r="CT71"/>
  <c r="CY71"/>
  <c r="CD72"/>
  <c r="CF72"/>
  <c r="CG72"/>
  <c r="CH72"/>
  <c r="CJ72"/>
  <c r="CO72"/>
  <c r="CT72"/>
  <c r="CY72"/>
  <c r="CD73"/>
  <c r="CF73"/>
  <c r="CG73"/>
  <c r="CH73"/>
  <c r="CJ73"/>
  <c r="CO73"/>
  <c r="CT73"/>
  <c r="CY73"/>
  <c r="CD74"/>
  <c r="CF74"/>
  <c r="CF212" s="1"/>
  <c r="CF10" s="1"/>
  <c r="Y24" i="9" s="1"/>
  <c r="CG74" i="1"/>
  <c r="CH74"/>
  <c r="CJ74"/>
  <c r="CO74"/>
  <c r="CT74"/>
  <c r="CY74"/>
  <c r="CD75"/>
  <c r="CF75"/>
  <c r="CE75" s="1"/>
  <c r="CC75" s="1"/>
  <c r="CG75"/>
  <c r="CH75"/>
  <c r="CJ75"/>
  <c r="CO75"/>
  <c r="CT75"/>
  <c r="CY75"/>
  <c r="CD76"/>
  <c r="CF76"/>
  <c r="CE76" s="1"/>
  <c r="CG76"/>
  <c r="CH76"/>
  <c r="CJ76"/>
  <c r="CO76"/>
  <c r="CT76"/>
  <c r="CY76"/>
  <c r="CD77"/>
  <c r="CF77"/>
  <c r="CE77" s="1"/>
  <c r="CG77"/>
  <c r="CH77"/>
  <c r="CJ77"/>
  <c r="CO77"/>
  <c r="CT77"/>
  <c r="CY77"/>
  <c r="CD78"/>
  <c r="CE78"/>
  <c r="CF78"/>
  <c r="CG78"/>
  <c r="CH78"/>
  <c r="CJ78"/>
  <c r="CO78"/>
  <c r="CT78"/>
  <c r="CY78"/>
  <c r="CD79"/>
  <c r="CF79"/>
  <c r="CG79"/>
  <c r="CH79"/>
  <c r="CJ79"/>
  <c r="CO79"/>
  <c r="CT79"/>
  <c r="CY79"/>
  <c r="CD80"/>
  <c r="CC80" s="1"/>
  <c r="CF80"/>
  <c r="CE80" s="1"/>
  <c r="CG80"/>
  <c r="CH80"/>
  <c r="CJ80"/>
  <c r="CO80"/>
  <c r="CT80"/>
  <c r="CY80"/>
  <c r="CD81"/>
  <c r="CC81" s="1"/>
  <c r="CF81"/>
  <c r="CE81" s="1"/>
  <c r="CG81"/>
  <c r="CH81"/>
  <c r="CJ81"/>
  <c r="CO81"/>
  <c r="CT81"/>
  <c r="CY81"/>
  <c r="CD82"/>
  <c r="CC82" s="1"/>
  <c r="CE82"/>
  <c r="CF82"/>
  <c r="CG82"/>
  <c r="CH82"/>
  <c r="CJ82"/>
  <c r="CO82"/>
  <c r="CT82"/>
  <c r="CY82"/>
  <c r="CD83"/>
  <c r="CF83"/>
  <c r="CG83"/>
  <c r="CH83"/>
  <c r="CJ83"/>
  <c r="CO83"/>
  <c r="CT83"/>
  <c r="CY83"/>
  <c r="CD84"/>
  <c r="CF84"/>
  <c r="CG84"/>
  <c r="CH84"/>
  <c r="CJ84"/>
  <c r="CO84"/>
  <c r="CT84"/>
  <c r="CY84"/>
  <c r="CD85"/>
  <c r="CF85"/>
  <c r="CG85"/>
  <c r="CH85"/>
  <c r="CJ85"/>
  <c r="CO85"/>
  <c r="CT85"/>
  <c r="CY85"/>
  <c r="CD86"/>
  <c r="CF86"/>
  <c r="CE86" s="1"/>
  <c r="CG86"/>
  <c r="CH86"/>
  <c r="CJ86"/>
  <c r="CO86"/>
  <c r="CT86"/>
  <c r="CT212" s="1"/>
  <c r="CT10" s="1"/>
  <c r="CY86"/>
  <c r="CD87"/>
  <c r="CF87"/>
  <c r="CG87"/>
  <c r="CH87"/>
  <c r="CJ87"/>
  <c r="CO87"/>
  <c r="CT87"/>
  <c r="CY87"/>
  <c r="CD88"/>
  <c r="CF88"/>
  <c r="CG88"/>
  <c r="CH88"/>
  <c r="CJ88"/>
  <c r="CO88"/>
  <c r="CT88"/>
  <c r="CY88"/>
  <c r="CD89"/>
  <c r="CF89"/>
  <c r="CG89"/>
  <c r="CH89"/>
  <c r="CJ89"/>
  <c r="CO89"/>
  <c r="CT89"/>
  <c r="CY89"/>
  <c r="CD90"/>
  <c r="CF90"/>
  <c r="CG90"/>
  <c r="CH90"/>
  <c r="CJ90"/>
  <c r="CO90"/>
  <c r="CT90"/>
  <c r="CY90"/>
  <c r="CD91"/>
  <c r="CF91"/>
  <c r="CG91"/>
  <c r="CH91"/>
  <c r="CJ91"/>
  <c r="CO91"/>
  <c r="CT91"/>
  <c r="CY91"/>
  <c r="CD92"/>
  <c r="CF92"/>
  <c r="CG92"/>
  <c r="CH92"/>
  <c r="CJ92"/>
  <c r="CO92"/>
  <c r="CT92"/>
  <c r="CY92"/>
  <c r="CD93"/>
  <c r="CF93"/>
  <c r="CG93"/>
  <c r="CH93"/>
  <c r="CJ93"/>
  <c r="CO93"/>
  <c r="CT93"/>
  <c r="CY93"/>
  <c r="CD94"/>
  <c r="CF94"/>
  <c r="CG94"/>
  <c r="CH94"/>
  <c r="CJ94"/>
  <c r="CO94"/>
  <c r="CT94"/>
  <c r="CY94"/>
  <c r="CD95"/>
  <c r="CF95"/>
  <c r="CG95"/>
  <c r="CH95"/>
  <c r="CJ95"/>
  <c r="CO95"/>
  <c r="CT95"/>
  <c r="CY95"/>
  <c r="CD96"/>
  <c r="CF96"/>
  <c r="CG96"/>
  <c r="CH96"/>
  <c r="CJ96"/>
  <c r="CO96"/>
  <c r="CT96"/>
  <c r="CY96"/>
  <c r="CD97"/>
  <c r="CF97"/>
  <c r="CG97"/>
  <c r="CH97"/>
  <c r="CJ97"/>
  <c r="CO97"/>
  <c r="CT97"/>
  <c r="CY97"/>
  <c r="CD98"/>
  <c r="CF98"/>
  <c r="CG98"/>
  <c r="CH98"/>
  <c r="CJ98"/>
  <c r="CO98"/>
  <c r="CT98"/>
  <c r="CY98"/>
  <c r="CD99"/>
  <c r="CF99"/>
  <c r="CG99"/>
  <c r="CH99"/>
  <c r="CJ99"/>
  <c r="CO99"/>
  <c r="CT99"/>
  <c r="CY99"/>
  <c r="CD100"/>
  <c r="CF100"/>
  <c r="CG100"/>
  <c r="CH100"/>
  <c r="CJ100"/>
  <c r="CO100"/>
  <c r="CT100"/>
  <c r="CY100"/>
  <c r="CD101"/>
  <c r="CF101"/>
  <c r="CG101"/>
  <c r="CH101"/>
  <c r="CJ101"/>
  <c r="CO101"/>
  <c r="CT101"/>
  <c r="CY101"/>
  <c r="CD102"/>
  <c r="CF102"/>
  <c r="CG102"/>
  <c r="CH102"/>
  <c r="CJ102"/>
  <c r="CO102"/>
  <c r="CT102"/>
  <c r="CY102"/>
  <c r="CD103"/>
  <c r="CF103"/>
  <c r="CG103"/>
  <c r="CH103"/>
  <c r="CJ103"/>
  <c r="CO103"/>
  <c r="CT103"/>
  <c r="CY103"/>
  <c r="CD104"/>
  <c r="CF104"/>
  <c r="CG104"/>
  <c r="CH104"/>
  <c r="CJ104"/>
  <c r="CO104"/>
  <c r="CT104"/>
  <c r="CY104"/>
  <c r="CD105"/>
  <c r="CF105"/>
  <c r="CG105"/>
  <c r="CH105"/>
  <c r="CJ105"/>
  <c r="CO105"/>
  <c r="CT105"/>
  <c r="CY105"/>
  <c r="CD106"/>
  <c r="CF106"/>
  <c r="CG106"/>
  <c r="CH106"/>
  <c r="CJ106"/>
  <c r="CO106"/>
  <c r="CT106"/>
  <c r="CY106"/>
  <c r="CD107"/>
  <c r="CF107"/>
  <c r="CG107"/>
  <c r="CH107"/>
  <c r="CJ107"/>
  <c r="CO107"/>
  <c r="CT107"/>
  <c r="CY107"/>
  <c r="CD108"/>
  <c r="CF108"/>
  <c r="CG108"/>
  <c r="CH108"/>
  <c r="CJ108"/>
  <c r="CO108"/>
  <c r="CT108"/>
  <c r="CY108"/>
  <c r="CD109"/>
  <c r="CF109"/>
  <c r="CG109"/>
  <c r="CH109"/>
  <c r="CJ109"/>
  <c r="CO109"/>
  <c r="CT109"/>
  <c r="CY109"/>
  <c r="CD110"/>
  <c r="CF110"/>
  <c r="CG110"/>
  <c r="CH110"/>
  <c r="CJ110"/>
  <c r="CO110"/>
  <c r="CT110"/>
  <c r="CY110"/>
  <c r="CD111"/>
  <c r="CF111"/>
  <c r="CG111"/>
  <c r="CH111"/>
  <c r="CJ111"/>
  <c r="CO111"/>
  <c r="CT111"/>
  <c r="CY111"/>
  <c r="CD112"/>
  <c r="CF112"/>
  <c r="CG112"/>
  <c r="CH112"/>
  <c r="CJ112"/>
  <c r="CO112"/>
  <c r="CT112"/>
  <c r="CY112"/>
  <c r="CD113"/>
  <c r="CF113"/>
  <c r="CG113"/>
  <c r="CH113"/>
  <c r="CJ113"/>
  <c r="CO113"/>
  <c r="CT113"/>
  <c r="CY113"/>
  <c r="CD114"/>
  <c r="CF114"/>
  <c r="CG114"/>
  <c r="CH114"/>
  <c r="CJ114"/>
  <c r="CO114"/>
  <c r="CT114"/>
  <c r="CY114"/>
  <c r="CD115"/>
  <c r="CF115"/>
  <c r="CG115"/>
  <c r="CH115"/>
  <c r="CJ115"/>
  <c r="CO115"/>
  <c r="CT115"/>
  <c r="CY115"/>
  <c r="CD116"/>
  <c r="CF116"/>
  <c r="CG116"/>
  <c r="CH116"/>
  <c r="CJ116"/>
  <c r="CO116"/>
  <c r="CT116"/>
  <c r="CY116"/>
  <c r="CD117"/>
  <c r="CF117"/>
  <c r="CG117"/>
  <c r="CE117" s="1"/>
  <c r="CH117"/>
  <c r="CJ117"/>
  <c r="CO117"/>
  <c r="CT117"/>
  <c r="CY117"/>
  <c r="CD118"/>
  <c r="CF118"/>
  <c r="CG118"/>
  <c r="CH118"/>
  <c r="CJ118"/>
  <c r="CO118"/>
  <c r="CT118"/>
  <c r="CY118"/>
  <c r="CD119"/>
  <c r="CF119"/>
  <c r="CG119"/>
  <c r="CH119"/>
  <c r="CJ119"/>
  <c r="CO119"/>
  <c r="CT119"/>
  <c r="CY119"/>
  <c r="CD120"/>
  <c r="CF120"/>
  <c r="CG120"/>
  <c r="CH120"/>
  <c r="CJ120"/>
  <c r="CO120"/>
  <c r="CT120"/>
  <c r="CY120"/>
  <c r="CD121"/>
  <c r="CF121"/>
  <c r="CE121" s="1"/>
  <c r="CG121"/>
  <c r="CH121"/>
  <c r="CJ121"/>
  <c r="CO121"/>
  <c r="CT121"/>
  <c r="CY121"/>
  <c r="CD122"/>
  <c r="CF122"/>
  <c r="CE122" s="1"/>
  <c r="CC122" s="1"/>
  <c r="CG122"/>
  <c r="CH122"/>
  <c r="CJ122"/>
  <c r="CO122"/>
  <c r="CT122"/>
  <c r="CY122"/>
  <c r="CD123"/>
  <c r="CF123"/>
  <c r="CE123" s="1"/>
  <c r="CG123"/>
  <c r="CH123"/>
  <c r="CJ123"/>
  <c r="CO123"/>
  <c r="CT123"/>
  <c r="CY123"/>
  <c r="CD124"/>
  <c r="CF124"/>
  <c r="CE124" s="1"/>
  <c r="CG124"/>
  <c r="CH124"/>
  <c r="CJ124"/>
  <c r="CO124"/>
  <c r="CT124"/>
  <c r="CY124"/>
  <c r="CD125"/>
  <c r="CF125"/>
  <c r="CG125"/>
  <c r="CH125"/>
  <c r="CE125" s="1"/>
  <c r="CJ125"/>
  <c r="CO125"/>
  <c r="CT125"/>
  <c r="CY125"/>
  <c r="CD126"/>
  <c r="CF126"/>
  <c r="CG126"/>
  <c r="CH126"/>
  <c r="CJ126"/>
  <c r="CO126"/>
  <c r="CT126"/>
  <c r="CY126"/>
  <c r="CD127"/>
  <c r="CF127"/>
  <c r="CG127"/>
  <c r="CH127"/>
  <c r="CJ127"/>
  <c r="CO127"/>
  <c r="CT127"/>
  <c r="CY127"/>
  <c r="CD128"/>
  <c r="CF128"/>
  <c r="CG128"/>
  <c r="CH128"/>
  <c r="CJ128"/>
  <c r="CO128"/>
  <c r="CT128"/>
  <c r="CY128"/>
  <c r="CD129"/>
  <c r="CF129"/>
  <c r="CE129" s="1"/>
  <c r="CG129"/>
  <c r="CH129"/>
  <c r="CJ129"/>
  <c r="CO129"/>
  <c r="CT129"/>
  <c r="CY129"/>
  <c r="CD130"/>
  <c r="CF130"/>
  <c r="CG130"/>
  <c r="CH130"/>
  <c r="CJ130"/>
  <c r="CO130"/>
  <c r="CT130"/>
  <c r="CY130"/>
  <c r="CD131"/>
  <c r="CF131"/>
  <c r="CG131"/>
  <c r="CH131"/>
  <c r="CJ131"/>
  <c r="CO131"/>
  <c r="CT131"/>
  <c r="CY131"/>
  <c r="CD132"/>
  <c r="CF132"/>
  <c r="CG132"/>
  <c r="CH132"/>
  <c r="CJ132"/>
  <c r="CO132"/>
  <c r="CT132"/>
  <c r="CY132"/>
  <c r="CD133"/>
  <c r="CF133"/>
  <c r="CE133" s="1"/>
  <c r="CG133"/>
  <c r="CH133"/>
  <c r="CJ133"/>
  <c r="CO133"/>
  <c r="CT133"/>
  <c r="CY133"/>
  <c r="CD134"/>
  <c r="CF134"/>
  <c r="CE134" s="1"/>
  <c r="CC134" s="1"/>
  <c r="CG134"/>
  <c r="CH134"/>
  <c r="CJ134"/>
  <c r="CO134"/>
  <c r="CT134"/>
  <c r="CY134"/>
  <c r="CD135"/>
  <c r="CF135"/>
  <c r="CE135" s="1"/>
  <c r="CG135"/>
  <c r="CH135"/>
  <c r="CJ135"/>
  <c r="CO135"/>
  <c r="CT135"/>
  <c r="CY135"/>
  <c r="CD136"/>
  <c r="CF136"/>
  <c r="CE136" s="1"/>
  <c r="CG136"/>
  <c r="CH136"/>
  <c r="CJ136"/>
  <c r="CO136"/>
  <c r="CT136"/>
  <c r="CY136"/>
  <c r="CD137"/>
  <c r="CF137"/>
  <c r="CE137" s="1"/>
  <c r="CG137"/>
  <c r="CH137"/>
  <c r="CJ137"/>
  <c r="CO137"/>
  <c r="CT137"/>
  <c r="CY137"/>
  <c r="CD138"/>
  <c r="CF138"/>
  <c r="CE138" s="1"/>
  <c r="CG138"/>
  <c r="CH138"/>
  <c r="CJ138"/>
  <c r="CO138"/>
  <c r="CT138"/>
  <c r="CY138"/>
  <c r="CD139"/>
  <c r="CF139"/>
  <c r="CE139" s="1"/>
  <c r="CG139"/>
  <c r="CH139"/>
  <c r="CJ139"/>
  <c r="CO139"/>
  <c r="CT139"/>
  <c r="CY139"/>
  <c r="CD140"/>
  <c r="CF140"/>
  <c r="CE140" s="1"/>
  <c r="CG140"/>
  <c r="CH140"/>
  <c r="CJ140"/>
  <c r="CO140"/>
  <c r="CT140"/>
  <c r="CY140"/>
  <c r="CD141"/>
  <c r="CF141"/>
  <c r="CE141" s="1"/>
  <c r="CG141"/>
  <c r="CH141"/>
  <c r="CJ141"/>
  <c r="CO141"/>
  <c r="CT141"/>
  <c r="CY141"/>
  <c r="CD142"/>
  <c r="CF142"/>
  <c r="CE142" s="1"/>
  <c r="CG142"/>
  <c r="CH142"/>
  <c r="CJ142"/>
  <c r="CO142"/>
  <c r="CT142"/>
  <c r="CY142"/>
  <c r="CD143"/>
  <c r="CF143"/>
  <c r="CE143" s="1"/>
  <c r="CG143"/>
  <c r="CH143"/>
  <c r="CJ143"/>
  <c r="CO143"/>
  <c r="CT143"/>
  <c r="CY143"/>
  <c r="CD144"/>
  <c r="CF144"/>
  <c r="CE144" s="1"/>
  <c r="CG144"/>
  <c r="CH144"/>
  <c r="CJ144"/>
  <c r="CO144"/>
  <c r="CT144"/>
  <c r="CY144"/>
  <c r="CD145"/>
  <c r="CF145"/>
  <c r="CE145" s="1"/>
  <c r="CG145"/>
  <c r="CH145"/>
  <c r="CJ145"/>
  <c r="CO145"/>
  <c r="CT145"/>
  <c r="CY145"/>
  <c r="CD146"/>
  <c r="CF146"/>
  <c r="CE146" s="1"/>
  <c r="CG146"/>
  <c r="CH146"/>
  <c r="CJ146"/>
  <c r="CO146"/>
  <c r="CT146"/>
  <c r="CY146"/>
  <c r="CD147"/>
  <c r="CF147"/>
  <c r="CE147" s="1"/>
  <c r="CG147"/>
  <c r="CH147"/>
  <c r="CJ147"/>
  <c r="CO147"/>
  <c r="CT147"/>
  <c r="CY147"/>
  <c r="CD148"/>
  <c r="CF148"/>
  <c r="CE148" s="1"/>
  <c r="CG148"/>
  <c r="CH148"/>
  <c r="CJ148"/>
  <c r="CO148"/>
  <c r="CT148"/>
  <c r="CY148"/>
  <c r="CD149"/>
  <c r="CF149"/>
  <c r="CE149" s="1"/>
  <c r="CG149"/>
  <c r="CH149"/>
  <c r="CJ149"/>
  <c r="CO149"/>
  <c r="CT149"/>
  <c r="CY149"/>
  <c r="CD150"/>
  <c r="CF150"/>
  <c r="CE150" s="1"/>
  <c r="CG150"/>
  <c r="CH150"/>
  <c r="CJ150"/>
  <c r="CO150"/>
  <c r="CT150"/>
  <c r="CY150"/>
  <c r="CD151"/>
  <c r="CF151"/>
  <c r="CE151" s="1"/>
  <c r="CG151"/>
  <c r="CH151"/>
  <c r="CJ151"/>
  <c r="CO151"/>
  <c r="CT151"/>
  <c r="CY151"/>
  <c r="CD152"/>
  <c r="CF152"/>
  <c r="CE152" s="1"/>
  <c r="CG152"/>
  <c r="CH152"/>
  <c r="CJ152"/>
  <c r="CO152"/>
  <c r="CT152"/>
  <c r="CY152"/>
  <c r="CD153"/>
  <c r="CF153"/>
  <c r="CE153" s="1"/>
  <c r="CG153"/>
  <c r="CH153"/>
  <c r="CJ153"/>
  <c r="CO153"/>
  <c r="CT153"/>
  <c r="CY153"/>
  <c r="CD154"/>
  <c r="CF154"/>
  <c r="CE154" s="1"/>
  <c r="CG154"/>
  <c r="CH154"/>
  <c r="CJ154"/>
  <c r="CO154"/>
  <c r="CT154"/>
  <c r="CY154"/>
  <c r="CD155"/>
  <c r="CF155"/>
  <c r="CE155" s="1"/>
  <c r="CG155"/>
  <c r="CH155"/>
  <c r="CJ155"/>
  <c r="CO155"/>
  <c r="CT155"/>
  <c r="CY155"/>
  <c r="CD156"/>
  <c r="CF156"/>
  <c r="CE156" s="1"/>
  <c r="CG156"/>
  <c r="CH156"/>
  <c r="CJ156"/>
  <c r="CO156"/>
  <c r="CT156"/>
  <c r="CY156"/>
  <c r="CD157"/>
  <c r="CF157"/>
  <c r="CE157" s="1"/>
  <c r="CG157"/>
  <c r="CH157"/>
  <c r="CJ157"/>
  <c r="CO157"/>
  <c r="CT157"/>
  <c r="CY157"/>
  <c r="CD158"/>
  <c r="CF158"/>
  <c r="CE158" s="1"/>
  <c r="CG158"/>
  <c r="CH158"/>
  <c r="CJ158"/>
  <c r="CO158"/>
  <c r="CT158"/>
  <c r="CY158"/>
  <c r="CD159"/>
  <c r="CF159"/>
  <c r="CE159" s="1"/>
  <c r="CG159"/>
  <c r="CH159"/>
  <c r="CJ159"/>
  <c r="CO159"/>
  <c r="CT159"/>
  <c r="CY159"/>
  <c r="CD160"/>
  <c r="CF160"/>
  <c r="CE160" s="1"/>
  <c r="CG160"/>
  <c r="CH160"/>
  <c r="CJ160"/>
  <c r="CO160"/>
  <c r="CT160"/>
  <c r="CY160"/>
  <c r="CD161"/>
  <c r="CF161"/>
  <c r="CE161" s="1"/>
  <c r="CG161"/>
  <c r="CH161"/>
  <c r="CJ161"/>
  <c r="CO161"/>
  <c r="CT161"/>
  <c r="CY161"/>
  <c r="CD162"/>
  <c r="CF162"/>
  <c r="CE162" s="1"/>
  <c r="CG162"/>
  <c r="CH162"/>
  <c r="CJ162"/>
  <c r="CO162"/>
  <c r="CT162"/>
  <c r="CY162"/>
  <c r="CD163"/>
  <c r="CF163"/>
  <c r="CE163" s="1"/>
  <c r="CG163"/>
  <c r="CH163"/>
  <c r="CJ163"/>
  <c r="CO163"/>
  <c r="CT163"/>
  <c r="CY163"/>
  <c r="CD164"/>
  <c r="CF164"/>
  <c r="CE164" s="1"/>
  <c r="CG164"/>
  <c r="CH164"/>
  <c r="CJ164"/>
  <c r="CO164"/>
  <c r="CT164"/>
  <c r="CY164"/>
  <c r="CD165"/>
  <c r="CF165"/>
  <c r="CE165" s="1"/>
  <c r="CG165"/>
  <c r="CH165"/>
  <c r="CJ165"/>
  <c r="CO165"/>
  <c r="CT165"/>
  <c r="CY165"/>
  <c r="CD166"/>
  <c r="CF166"/>
  <c r="CE166" s="1"/>
  <c r="CG166"/>
  <c r="CH166"/>
  <c r="CJ166"/>
  <c r="CO166"/>
  <c r="CT166"/>
  <c r="CY166"/>
  <c r="CD167"/>
  <c r="CF167"/>
  <c r="CE167" s="1"/>
  <c r="CG167"/>
  <c r="CH167"/>
  <c r="CJ167"/>
  <c r="CO167"/>
  <c r="CT167"/>
  <c r="CY167"/>
  <c r="CD168"/>
  <c r="CF168"/>
  <c r="CE168" s="1"/>
  <c r="CG168"/>
  <c r="CH168"/>
  <c r="CJ168"/>
  <c r="CO168"/>
  <c r="CT168"/>
  <c r="CY168"/>
  <c r="CD169"/>
  <c r="CF169"/>
  <c r="CE169" s="1"/>
  <c r="CG169"/>
  <c r="CH169"/>
  <c r="CJ169"/>
  <c r="CO169"/>
  <c r="CT169"/>
  <c r="CY169"/>
  <c r="CD170"/>
  <c r="CF170"/>
  <c r="CE170" s="1"/>
  <c r="CG170"/>
  <c r="CH170"/>
  <c r="CJ170"/>
  <c r="CO170"/>
  <c r="CT170"/>
  <c r="CY170"/>
  <c r="CD171"/>
  <c r="CF171"/>
  <c r="CE171" s="1"/>
  <c r="CG171"/>
  <c r="CH171"/>
  <c r="CJ171"/>
  <c r="CO171"/>
  <c r="CT171"/>
  <c r="CY171"/>
  <c r="CD172"/>
  <c r="CF172"/>
  <c r="CE172" s="1"/>
  <c r="CG172"/>
  <c r="CH172"/>
  <c r="CJ172"/>
  <c r="CO172"/>
  <c r="CT172"/>
  <c r="CY172"/>
  <c r="CD173"/>
  <c r="CF173"/>
  <c r="CE173" s="1"/>
  <c r="CG173"/>
  <c r="CH173"/>
  <c r="CJ173"/>
  <c r="CO173"/>
  <c r="CT173"/>
  <c r="CY173"/>
  <c r="CD174"/>
  <c r="CF174"/>
  <c r="CG174"/>
  <c r="CH174"/>
  <c r="CJ174"/>
  <c r="CO174"/>
  <c r="CT174"/>
  <c r="CY174"/>
  <c r="CD175"/>
  <c r="CF175"/>
  <c r="CE175" s="1"/>
  <c r="CC175" s="1"/>
  <c r="CG175"/>
  <c r="CH175"/>
  <c r="CJ175"/>
  <c r="CO175"/>
  <c r="CT175"/>
  <c r="CY175"/>
  <c r="CD176"/>
  <c r="CF176"/>
  <c r="CE176" s="1"/>
  <c r="CG176"/>
  <c r="CH176"/>
  <c r="CJ176"/>
  <c r="CO176"/>
  <c r="CT176"/>
  <c r="CY176"/>
  <c r="CD177"/>
  <c r="CF177"/>
  <c r="CE177" s="1"/>
  <c r="CG177"/>
  <c r="CH177"/>
  <c r="CJ177"/>
  <c r="CO177"/>
  <c r="CT177"/>
  <c r="CY177"/>
  <c r="CD178"/>
  <c r="CF178"/>
  <c r="CG178"/>
  <c r="CH178"/>
  <c r="CJ178"/>
  <c r="CO178"/>
  <c r="CT178"/>
  <c r="CY178"/>
  <c r="CD179"/>
  <c r="CF179"/>
  <c r="CE179" s="1"/>
  <c r="CC179" s="1"/>
  <c r="CG179"/>
  <c r="CH179"/>
  <c r="CJ179"/>
  <c r="CO179"/>
  <c r="CT179"/>
  <c r="CY179"/>
  <c r="CD180"/>
  <c r="CF180"/>
  <c r="CE180" s="1"/>
  <c r="CG180"/>
  <c r="CH180"/>
  <c r="CJ180"/>
  <c r="CO180"/>
  <c r="CT180"/>
  <c r="CY180"/>
  <c r="CD181"/>
  <c r="CF181"/>
  <c r="CE181" s="1"/>
  <c r="CG181"/>
  <c r="CH181"/>
  <c r="CJ181"/>
  <c r="CO181"/>
  <c r="CT181"/>
  <c r="CY181"/>
  <c r="CD182"/>
  <c r="CF182"/>
  <c r="CG182"/>
  <c r="CH182"/>
  <c r="CJ182"/>
  <c r="CO182"/>
  <c r="CT182"/>
  <c r="CY182"/>
  <c r="CD183"/>
  <c r="CF183"/>
  <c r="CE183" s="1"/>
  <c r="CC183" s="1"/>
  <c r="CG183"/>
  <c r="CH183"/>
  <c r="CJ183"/>
  <c r="CO183"/>
  <c r="CT183"/>
  <c r="CY183"/>
  <c r="CD184"/>
  <c r="CF184"/>
  <c r="CE184" s="1"/>
  <c r="CG184"/>
  <c r="CH184"/>
  <c r="CJ184"/>
  <c r="CO184"/>
  <c r="CT184"/>
  <c r="CY184"/>
  <c r="CD185"/>
  <c r="CF185"/>
  <c r="CE185" s="1"/>
  <c r="CG185"/>
  <c r="CH185"/>
  <c r="CJ185"/>
  <c r="CO185"/>
  <c r="CT185"/>
  <c r="CY185"/>
  <c r="CD186"/>
  <c r="CF186"/>
  <c r="CG186"/>
  <c r="CH186"/>
  <c r="CJ186"/>
  <c r="CO186"/>
  <c r="CT186"/>
  <c r="CY186"/>
  <c r="CD187"/>
  <c r="CF187"/>
  <c r="CE187" s="1"/>
  <c r="CC187" s="1"/>
  <c r="CG187"/>
  <c r="CH187"/>
  <c r="CJ187"/>
  <c r="CO187"/>
  <c r="CT187"/>
  <c r="CY187"/>
  <c r="CD188"/>
  <c r="CF188"/>
  <c r="CE188" s="1"/>
  <c r="CG188"/>
  <c r="CH188"/>
  <c r="CJ188"/>
  <c r="CO188"/>
  <c r="CT188"/>
  <c r="CY188"/>
  <c r="CD189"/>
  <c r="CF189"/>
  <c r="CE189" s="1"/>
  <c r="CG189"/>
  <c r="CH189"/>
  <c r="CJ189"/>
  <c r="CO189"/>
  <c r="CT189"/>
  <c r="CY189"/>
  <c r="CD190"/>
  <c r="CF190"/>
  <c r="CG190"/>
  <c r="CH190"/>
  <c r="CJ190"/>
  <c r="CO190"/>
  <c r="CT190"/>
  <c r="CY190"/>
  <c r="CD191"/>
  <c r="CF191"/>
  <c r="CE191" s="1"/>
  <c r="CC191" s="1"/>
  <c r="CG191"/>
  <c r="CH191"/>
  <c r="CJ191"/>
  <c r="CO191"/>
  <c r="CT191"/>
  <c r="CY191"/>
  <c r="CD192"/>
  <c r="CF192"/>
  <c r="CE192" s="1"/>
  <c r="CG192"/>
  <c r="CH192"/>
  <c r="CJ192"/>
  <c r="CO192"/>
  <c r="CT192"/>
  <c r="CY192"/>
  <c r="CD193"/>
  <c r="CF193"/>
  <c r="CE193" s="1"/>
  <c r="CG193"/>
  <c r="CH193"/>
  <c r="CJ193"/>
  <c r="CO193"/>
  <c r="CT193"/>
  <c r="CY193"/>
  <c r="CD194"/>
  <c r="CF194"/>
  <c r="CG194"/>
  <c r="CH194"/>
  <c r="CJ194"/>
  <c r="CO194"/>
  <c r="CT194"/>
  <c r="CY194"/>
  <c r="CD195"/>
  <c r="CF195"/>
  <c r="CE195" s="1"/>
  <c r="CG195"/>
  <c r="CH195"/>
  <c r="CJ195"/>
  <c r="CO195"/>
  <c r="CT195"/>
  <c r="CY195"/>
  <c r="CD196"/>
  <c r="CF196"/>
  <c r="CE196" s="1"/>
  <c r="CG196"/>
  <c r="CH196"/>
  <c r="CJ196"/>
  <c r="CO196"/>
  <c r="CT196"/>
  <c r="CY196"/>
  <c r="CD197"/>
  <c r="CF197"/>
  <c r="CE197" s="1"/>
  <c r="CG197"/>
  <c r="CH197"/>
  <c r="CJ197"/>
  <c r="CO197"/>
  <c r="CT197"/>
  <c r="CY197"/>
  <c r="CD198"/>
  <c r="CF198"/>
  <c r="CE198" s="1"/>
  <c r="CG198"/>
  <c r="CH198"/>
  <c r="CJ198"/>
  <c r="CO198"/>
  <c r="CT198"/>
  <c r="CY198"/>
  <c r="CD199"/>
  <c r="CF199"/>
  <c r="CE199" s="1"/>
  <c r="CG199"/>
  <c r="CH199"/>
  <c r="CJ199"/>
  <c r="CO199"/>
  <c r="CT199"/>
  <c r="CY199"/>
  <c r="CD200"/>
  <c r="CF200"/>
  <c r="CE200" s="1"/>
  <c r="CC200" s="1"/>
  <c r="CG200"/>
  <c r="CH200"/>
  <c r="CJ200"/>
  <c r="CO200"/>
  <c r="CT200"/>
  <c r="CY200"/>
  <c r="CD201"/>
  <c r="CF201"/>
  <c r="CE201" s="1"/>
  <c r="CG201"/>
  <c r="CH201"/>
  <c r="CJ201"/>
  <c r="CO201"/>
  <c r="CT201"/>
  <c r="CY201"/>
  <c r="CD202"/>
  <c r="CF202"/>
  <c r="CE202" s="1"/>
  <c r="CG202"/>
  <c r="CH202"/>
  <c r="CJ202"/>
  <c r="CO202"/>
  <c r="CT202"/>
  <c r="CY202"/>
  <c r="CD203"/>
  <c r="CF203"/>
  <c r="CE203" s="1"/>
  <c r="CG203"/>
  <c r="CH203"/>
  <c r="CJ203"/>
  <c r="CO203"/>
  <c r="CT203"/>
  <c r="CY203"/>
  <c r="CD204"/>
  <c r="CF204"/>
  <c r="CE204" s="1"/>
  <c r="CG204"/>
  <c r="CH204"/>
  <c r="CJ204"/>
  <c r="CO204"/>
  <c r="CT204"/>
  <c r="CY204"/>
  <c r="CD205"/>
  <c r="CF205"/>
  <c r="CE205" s="1"/>
  <c r="CG205"/>
  <c r="CH205"/>
  <c r="CJ205"/>
  <c r="CO205"/>
  <c r="CT205"/>
  <c r="CY205"/>
  <c r="CD206"/>
  <c r="CF206"/>
  <c r="CE206" s="1"/>
  <c r="CG206"/>
  <c r="CH206"/>
  <c r="CJ206"/>
  <c r="CO206"/>
  <c r="CT206"/>
  <c r="CY206"/>
  <c r="CD207"/>
  <c r="CF207"/>
  <c r="CE207" s="1"/>
  <c r="CG207"/>
  <c r="CH207"/>
  <c r="CJ207"/>
  <c r="CO207"/>
  <c r="CT207"/>
  <c r="CY207"/>
  <c r="CD208"/>
  <c r="CF208"/>
  <c r="CE208" s="1"/>
  <c r="CG208"/>
  <c r="CH208"/>
  <c r="CJ208"/>
  <c r="CO208"/>
  <c r="CT208"/>
  <c r="CY208"/>
  <c r="CD209"/>
  <c r="CF209"/>
  <c r="CE209" s="1"/>
  <c r="CG209"/>
  <c r="CH209"/>
  <c r="CJ209"/>
  <c r="CO209"/>
  <c r="CT209"/>
  <c r="CY209"/>
  <c r="CD210"/>
  <c r="CF210"/>
  <c r="CE210" s="1"/>
  <c r="CG210"/>
  <c r="CH210"/>
  <c r="CJ210"/>
  <c r="CO210"/>
  <c r="CT210"/>
  <c r="CY210"/>
  <c r="CD211"/>
  <c r="CF211"/>
  <c r="CE211" s="1"/>
  <c r="CG211"/>
  <c r="CH211"/>
  <c r="CJ211"/>
  <c r="CO211"/>
  <c r="CT211"/>
  <c r="CY211"/>
  <c r="CI212"/>
  <c r="CI10" s="1"/>
  <c r="CK212"/>
  <c r="CK10" s="1"/>
  <c r="CL212"/>
  <c r="CL10" s="1"/>
  <c r="CM212"/>
  <c r="CM10" s="1"/>
  <c r="CN212"/>
  <c r="CN10" s="1"/>
  <c r="CP212"/>
  <c r="CP10" s="1"/>
  <c r="CQ212"/>
  <c r="CQ10" s="1"/>
  <c r="CR212"/>
  <c r="CR10" s="1"/>
  <c r="CS212"/>
  <c r="CS10" s="1"/>
  <c r="CU212"/>
  <c r="CU10" s="1"/>
  <c r="CV212"/>
  <c r="CV10" s="1"/>
  <c r="CW212"/>
  <c r="CW10" s="1"/>
  <c r="CX212"/>
  <c r="CX10" s="1"/>
  <c r="CZ212"/>
  <c r="CZ10" s="1"/>
  <c r="DA212"/>
  <c r="DA10" s="1"/>
  <c r="DB212"/>
  <c r="DB10" s="1"/>
  <c r="CY212" l="1"/>
  <c r="CY10" s="1"/>
  <c r="CO212"/>
  <c r="CO10" s="1"/>
  <c r="CE39"/>
  <c r="CC39" s="1"/>
  <c r="CE27"/>
  <c r="CC27" s="1"/>
  <c r="CE23"/>
  <c r="CC23" s="1"/>
  <c r="CE132"/>
  <c r="CE130"/>
  <c r="CC130" s="1"/>
  <c r="CC78"/>
  <c r="CE74"/>
  <c r="CE73"/>
  <c r="CE72"/>
  <c r="CH212"/>
  <c r="CH10" s="1"/>
  <c r="CC133"/>
  <c r="CC132"/>
  <c r="CE128"/>
  <c r="CE126"/>
  <c r="CC126" s="1"/>
  <c r="CC74"/>
  <c r="CC73"/>
  <c r="CC72"/>
  <c r="CE69"/>
  <c r="CE68"/>
  <c r="CE66"/>
  <c r="CE65"/>
  <c r="CE64"/>
  <c r="CC64" s="1"/>
  <c r="CE62"/>
  <c r="CE61"/>
  <c r="CE60"/>
  <c r="CC60" s="1"/>
  <c r="CE58"/>
  <c r="CE57"/>
  <c r="CE56"/>
  <c r="CC56" s="1"/>
  <c r="CE54"/>
  <c r="CE53"/>
  <c r="CC53" s="1"/>
  <c r="CE52"/>
  <c r="CC52" s="1"/>
  <c r="CE50"/>
  <c r="CE49"/>
  <c r="CE48"/>
  <c r="CC48" s="1"/>
  <c r="CE46"/>
  <c r="CE45"/>
  <c r="CE44"/>
  <c r="CC44" s="1"/>
  <c r="CE42"/>
  <c r="CC42" s="1"/>
  <c r="CE41"/>
  <c r="CC41" s="1"/>
  <c r="CE40"/>
  <c r="CC40" s="1"/>
  <c r="CE38"/>
  <c r="CE37"/>
  <c r="CE36"/>
  <c r="CC36" s="1"/>
  <c r="CE34"/>
  <c r="CE33"/>
  <c r="CE32"/>
  <c r="CC32" s="1"/>
  <c r="CE30"/>
  <c r="CE29"/>
  <c r="CE28"/>
  <c r="CC28" s="1"/>
  <c r="CE26"/>
  <c r="CC26" s="1"/>
  <c r="CE25"/>
  <c r="CC25" s="1"/>
  <c r="CE24"/>
  <c r="CC24" s="1"/>
  <c r="CE22"/>
  <c r="CE21"/>
  <c r="CC21" s="1"/>
  <c r="CE20"/>
  <c r="CC20" s="1"/>
  <c r="CE18"/>
  <c r="CC18" s="1"/>
  <c r="CE17"/>
  <c r="CC17" s="1"/>
  <c r="CE16"/>
  <c r="CC16" s="1"/>
  <c r="CE14"/>
  <c r="CC14" s="1"/>
  <c r="CE13"/>
  <c r="CE12"/>
  <c r="CC129"/>
  <c r="CC128"/>
  <c r="CC70"/>
  <c r="CC30"/>
  <c r="CC29"/>
  <c r="CC22"/>
  <c r="CC13"/>
  <c r="CC125"/>
  <c r="CE120"/>
  <c r="CC120" s="1"/>
  <c r="CE118"/>
  <c r="CC118" s="1"/>
  <c r="CJ212"/>
  <c r="CJ10" s="1"/>
  <c r="CC121"/>
  <c r="CE116"/>
  <c r="CE114"/>
  <c r="CE113"/>
  <c r="CE112"/>
  <c r="CE110"/>
  <c r="CC110" s="1"/>
  <c r="CE109"/>
  <c r="CE108"/>
  <c r="CE106"/>
  <c r="CE105"/>
  <c r="CE104"/>
  <c r="CE102"/>
  <c r="CE101"/>
  <c r="CE100"/>
  <c r="CC100" s="1"/>
  <c r="CE98"/>
  <c r="CE97"/>
  <c r="CE96"/>
  <c r="CE94"/>
  <c r="CE93"/>
  <c r="CE92"/>
  <c r="CE90"/>
  <c r="CE89"/>
  <c r="CC89" s="1"/>
  <c r="CE88"/>
  <c r="CC117"/>
  <c r="CE85"/>
  <c r="CE84"/>
  <c r="CC84" s="1"/>
  <c r="CE194"/>
  <c r="CC194" s="1"/>
  <c r="CE190"/>
  <c r="CC190" s="1"/>
  <c r="CE186"/>
  <c r="CC186" s="1"/>
  <c r="CE182"/>
  <c r="CC182" s="1"/>
  <c r="CE178"/>
  <c r="CC178" s="1"/>
  <c r="CE174"/>
  <c r="CC86"/>
  <c r="CC85"/>
  <c r="CC209"/>
  <c r="CC206"/>
  <c r="CC203"/>
  <c r="CC199"/>
  <c r="CC196"/>
  <c r="CC188"/>
  <c r="CC185"/>
  <c r="CC184"/>
  <c r="CC181"/>
  <c r="CC177"/>
  <c r="CC176"/>
  <c r="CC174"/>
  <c r="CC173"/>
  <c r="CC211"/>
  <c r="CC208"/>
  <c r="CC205"/>
  <c r="CC202"/>
  <c r="CC197"/>
  <c r="CC192"/>
  <c r="CC210"/>
  <c r="CC207"/>
  <c r="CC204"/>
  <c r="CC201"/>
  <c r="CC198"/>
  <c r="CC195"/>
  <c r="CC193"/>
  <c r="CC189"/>
  <c r="CC180"/>
  <c r="CG212"/>
  <c r="CG10" s="1"/>
  <c r="Z24" i="9" s="1"/>
  <c r="CE79" i="1"/>
  <c r="CC79" s="1"/>
  <c r="CC172"/>
  <c r="CC171"/>
  <c r="CC170"/>
  <c r="CC169"/>
  <c r="CC168"/>
  <c r="CC167"/>
  <c r="CC166"/>
  <c r="CC165"/>
  <c r="CC164"/>
  <c r="CC163"/>
  <c r="CC162"/>
  <c r="CC161"/>
  <c r="CC160"/>
  <c r="CC159"/>
  <c r="CC158"/>
  <c r="CC157"/>
  <c r="CC156"/>
  <c r="CC155"/>
  <c r="CC154"/>
  <c r="CC153"/>
  <c r="CC152"/>
  <c r="CC151"/>
  <c r="CC150"/>
  <c r="CC149"/>
  <c r="CC148"/>
  <c r="CC147"/>
  <c r="CC146"/>
  <c r="CC145"/>
  <c r="CC144"/>
  <c r="CC143"/>
  <c r="CC142"/>
  <c r="CC141"/>
  <c r="CC140"/>
  <c r="CC139"/>
  <c r="CC138"/>
  <c r="CC137"/>
  <c r="CC136"/>
  <c r="CC135"/>
  <c r="CE131"/>
  <c r="CC131" s="1"/>
  <c r="CC77"/>
  <c r="CC76"/>
  <c r="CE71"/>
  <c r="CC71" s="1"/>
  <c r="CD212"/>
  <c r="CD10" s="1"/>
  <c r="X24" i="9" s="1"/>
  <c r="CE127" i="1"/>
  <c r="CE67"/>
  <c r="CC67" s="1"/>
  <c r="CE63"/>
  <c r="CE19"/>
  <c r="CC19" s="1"/>
  <c r="CE15"/>
  <c r="CC15" s="1"/>
  <c r="CE11"/>
  <c r="CC127"/>
  <c r="CC69"/>
  <c r="CC68"/>
  <c r="CC66"/>
  <c r="CC65"/>
  <c r="CC63"/>
  <c r="CC62"/>
  <c r="CC61"/>
  <c r="CC59"/>
  <c r="CC58"/>
  <c r="CC57"/>
  <c r="CC55"/>
  <c r="CC54"/>
  <c r="CC51"/>
  <c r="CC50"/>
  <c r="CC49"/>
  <c r="CC47"/>
  <c r="CC46"/>
  <c r="CC45"/>
  <c r="CC43"/>
  <c r="CC38"/>
  <c r="CC37"/>
  <c r="CC35"/>
  <c r="CC34"/>
  <c r="CC33"/>
  <c r="CC31"/>
  <c r="CC12"/>
  <c r="CC124"/>
  <c r="CC123"/>
  <c r="CE119"/>
  <c r="CC119" s="1"/>
  <c r="CE115"/>
  <c r="CC115" s="1"/>
  <c r="CE111"/>
  <c r="CC111" s="1"/>
  <c r="CE107"/>
  <c r="CC107" s="1"/>
  <c r="CE103"/>
  <c r="CC103" s="1"/>
  <c r="CE99"/>
  <c r="CC99" s="1"/>
  <c r="CE95"/>
  <c r="CE91"/>
  <c r="CE87"/>
  <c r="CC87" s="1"/>
  <c r="CC116"/>
  <c r="CC114"/>
  <c r="CC113"/>
  <c r="CC112"/>
  <c r="CC109"/>
  <c r="CC108"/>
  <c r="CC106"/>
  <c r="CC105"/>
  <c r="CC104"/>
  <c r="CC102"/>
  <c r="CC101"/>
  <c r="CC98"/>
  <c r="CC97"/>
  <c r="CC96"/>
  <c r="CC95"/>
  <c r="CC94"/>
  <c r="CC93"/>
  <c r="CC92"/>
  <c r="CC91"/>
  <c r="CC90"/>
  <c r="CC88"/>
  <c r="CE83"/>
  <c r="CC83" s="1"/>
  <c r="BD11"/>
  <c r="BY11"/>
  <c r="BT11"/>
  <c r="BO11"/>
  <c r="BJ11"/>
  <c r="CE212" l="1"/>
  <c r="CE10" s="1"/>
  <c r="CC11"/>
  <c r="CC212" s="1"/>
  <c r="CC10" s="1"/>
  <c r="R11" i="14" l="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10"/>
  <c r="R210" l="1"/>
  <c r="R9" s="1"/>
  <c r="Q210"/>
  <c r="Q9" s="1"/>
  <c r="S44" i="9" s="1"/>
  <c r="S210" i="14"/>
  <c r="S9" s="1"/>
  <c r="P210"/>
  <c r="P9" s="1"/>
  <c r="E7" i="9" l="1"/>
  <c r="G12" s="1"/>
  <c r="D9" i="14"/>
  <c r="F9"/>
  <c r="G9"/>
  <c r="I9"/>
  <c r="J9"/>
  <c r="L9"/>
  <c r="M9"/>
  <c r="C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Y161" i="1"/>
  <c r="BY162"/>
  <c r="BY163"/>
  <c r="BY164"/>
  <c r="BY165"/>
  <c r="BY166"/>
  <c r="BY167"/>
  <c r="BY168"/>
  <c r="BY169"/>
  <c r="BY170"/>
  <c r="BY171"/>
  <c r="BY172"/>
  <c r="BY173"/>
  <c r="BY174"/>
  <c r="BY175"/>
  <c r="BY176"/>
  <c r="BY177"/>
  <c r="BY178"/>
  <c r="BY179"/>
  <c r="BY180"/>
  <c r="BY181"/>
  <c r="BY182"/>
  <c r="BY183"/>
  <c r="BY184"/>
  <c r="BY185"/>
  <c r="BY186"/>
  <c r="BY187"/>
  <c r="BY188"/>
  <c r="BY189"/>
  <c r="BY190"/>
  <c r="BY191"/>
  <c r="BY192"/>
  <c r="BY193"/>
  <c r="BY194"/>
  <c r="BY195"/>
  <c r="BY196"/>
  <c r="BY197"/>
  <c r="BY198"/>
  <c r="BY199"/>
  <c r="BY200"/>
  <c r="BY201"/>
  <c r="BY202"/>
  <c r="BY203"/>
  <c r="BY204"/>
  <c r="BY205"/>
  <c r="BY206"/>
  <c r="BY207"/>
  <c r="BY208"/>
  <c r="BY209"/>
  <c r="BY210"/>
  <c r="BT161"/>
  <c r="BT162"/>
  <c r="BT163"/>
  <c r="BT164"/>
  <c r="BT165"/>
  <c r="BT166"/>
  <c r="BT167"/>
  <c r="BT168"/>
  <c r="BT169"/>
  <c r="BT170"/>
  <c r="BT171"/>
  <c r="BT172"/>
  <c r="BT173"/>
  <c r="BT174"/>
  <c r="BT175"/>
  <c r="BT176"/>
  <c r="BT177"/>
  <c r="BT178"/>
  <c r="BT179"/>
  <c r="BT180"/>
  <c r="BT181"/>
  <c r="BT182"/>
  <c r="BT183"/>
  <c r="BT184"/>
  <c r="BT185"/>
  <c r="BT186"/>
  <c r="BT187"/>
  <c r="BT188"/>
  <c r="BT189"/>
  <c r="BT190"/>
  <c r="BT191"/>
  <c r="BT192"/>
  <c r="BT193"/>
  <c r="BT194"/>
  <c r="BT195"/>
  <c r="BT196"/>
  <c r="BT197"/>
  <c r="BT198"/>
  <c r="BT199"/>
  <c r="BT200"/>
  <c r="BT201"/>
  <c r="BT202"/>
  <c r="BT203"/>
  <c r="BT204"/>
  <c r="BT205"/>
  <c r="BT206"/>
  <c r="BT207"/>
  <c r="BT208"/>
  <c r="BT209"/>
  <c r="BT210"/>
  <c r="BO161"/>
  <c r="BO162"/>
  <c r="BO163"/>
  <c r="BO164"/>
  <c r="BO165"/>
  <c r="BO166"/>
  <c r="BO167"/>
  <c r="BO168"/>
  <c r="BO169"/>
  <c r="BO170"/>
  <c r="BO171"/>
  <c r="BO172"/>
  <c r="BO173"/>
  <c r="BO174"/>
  <c r="BO175"/>
  <c r="BO176"/>
  <c r="BO177"/>
  <c r="BO178"/>
  <c r="BO179"/>
  <c r="BO180"/>
  <c r="BO181"/>
  <c r="BO182"/>
  <c r="BO183"/>
  <c r="BO184"/>
  <c r="BO185"/>
  <c r="BO186"/>
  <c r="BO187"/>
  <c r="BO188"/>
  <c r="BO189"/>
  <c r="BO190"/>
  <c r="BO191"/>
  <c r="BO192"/>
  <c r="BO193"/>
  <c r="BO194"/>
  <c r="BO195"/>
  <c r="BO196"/>
  <c r="BO197"/>
  <c r="BO198"/>
  <c r="BO199"/>
  <c r="BO200"/>
  <c r="BO201"/>
  <c r="BO202"/>
  <c r="BO203"/>
  <c r="BO204"/>
  <c r="BO205"/>
  <c r="BO206"/>
  <c r="BO207"/>
  <c r="BO208"/>
  <c r="BO209"/>
  <c r="BO210"/>
  <c r="BJ161"/>
  <c r="BJ162"/>
  <c r="BJ163"/>
  <c r="BJ164"/>
  <c r="BJ165"/>
  <c r="BJ166"/>
  <c r="BJ167"/>
  <c r="BJ168"/>
  <c r="BJ169"/>
  <c r="BJ170"/>
  <c r="BJ171"/>
  <c r="BJ172"/>
  <c r="BJ173"/>
  <c r="BJ174"/>
  <c r="BJ175"/>
  <c r="BJ176"/>
  <c r="BJ177"/>
  <c r="BJ178"/>
  <c r="BJ179"/>
  <c r="BJ180"/>
  <c r="BJ181"/>
  <c r="BJ182"/>
  <c r="BJ183"/>
  <c r="BJ184"/>
  <c r="BJ185"/>
  <c r="BJ186"/>
  <c r="BJ187"/>
  <c r="BJ188"/>
  <c r="BJ189"/>
  <c r="BJ190"/>
  <c r="BJ191"/>
  <c r="BJ192"/>
  <c r="BJ193"/>
  <c r="BJ194"/>
  <c r="BJ195"/>
  <c r="BJ196"/>
  <c r="BJ197"/>
  <c r="BJ198"/>
  <c r="BJ199"/>
  <c r="BJ200"/>
  <c r="BJ201"/>
  <c r="BJ202"/>
  <c r="BJ203"/>
  <c r="BJ204"/>
  <c r="BJ205"/>
  <c r="BJ206"/>
  <c r="BJ207"/>
  <c r="BJ208"/>
  <c r="BJ209"/>
  <c r="BJ210"/>
  <c r="BD161"/>
  <c r="BF161"/>
  <c r="BG161"/>
  <c r="BH161"/>
  <c r="BD162"/>
  <c r="BF162"/>
  <c r="BG162"/>
  <c r="BH162"/>
  <c r="BD163"/>
  <c r="BF163"/>
  <c r="BG163"/>
  <c r="BH163"/>
  <c r="BD164"/>
  <c r="BF164"/>
  <c r="BG164"/>
  <c r="BH164"/>
  <c r="BD165"/>
  <c r="BF165"/>
  <c r="BG165"/>
  <c r="BH165"/>
  <c r="BD166"/>
  <c r="BF166"/>
  <c r="BG166"/>
  <c r="BH166"/>
  <c r="BD167"/>
  <c r="BF167"/>
  <c r="BG167"/>
  <c r="BH167"/>
  <c r="BD168"/>
  <c r="BF168"/>
  <c r="BG168"/>
  <c r="BH168"/>
  <c r="BD169"/>
  <c r="BF169"/>
  <c r="BG169"/>
  <c r="BH169"/>
  <c r="BD170"/>
  <c r="BF170"/>
  <c r="BG170"/>
  <c r="BH170"/>
  <c r="BD171"/>
  <c r="BF171"/>
  <c r="BG171"/>
  <c r="BH171"/>
  <c r="BD172"/>
  <c r="BF172"/>
  <c r="BG172"/>
  <c r="BH172"/>
  <c r="BD173"/>
  <c r="BF173"/>
  <c r="BG173"/>
  <c r="BH173"/>
  <c r="BD174"/>
  <c r="BF174"/>
  <c r="BG174"/>
  <c r="BH174"/>
  <c r="BD175"/>
  <c r="BF175"/>
  <c r="BG175"/>
  <c r="BH175"/>
  <c r="BD176"/>
  <c r="BF176"/>
  <c r="BG176"/>
  <c r="BH176"/>
  <c r="BD177"/>
  <c r="BF177"/>
  <c r="BG177"/>
  <c r="BH177"/>
  <c r="BD178"/>
  <c r="BF178"/>
  <c r="BG178"/>
  <c r="BH178"/>
  <c r="BD179"/>
  <c r="BF179"/>
  <c r="BG179"/>
  <c r="BH179"/>
  <c r="BD180"/>
  <c r="BF180"/>
  <c r="BG180"/>
  <c r="BH180"/>
  <c r="BD181"/>
  <c r="BF181"/>
  <c r="BG181"/>
  <c r="BH181"/>
  <c r="BD182"/>
  <c r="BF182"/>
  <c r="BG182"/>
  <c r="BH182"/>
  <c r="BD183"/>
  <c r="BF183"/>
  <c r="BG183"/>
  <c r="BH183"/>
  <c r="BD184"/>
  <c r="BF184"/>
  <c r="BG184"/>
  <c r="BH184"/>
  <c r="BD185"/>
  <c r="BF185"/>
  <c r="BG185"/>
  <c r="BH185"/>
  <c r="BD186"/>
  <c r="BF186"/>
  <c r="BG186"/>
  <c r="BH186"/>
  <c r="BD187"/>
  <c r="BF187"/>
  <c r="BG187"/>
  <c r="BH187"/>
  <c r="BD188"/>
  <c r="BF188"/>
  <c r="BG188"/>
  <c r="BH188"/>
  <c r="BD189"/>
  <c r="BF189"/>
  <c r="BG189"/>
  <c r="BH189"/>
  <c r="BD190"/>
  <c r="BF190"/>
  <c r="BG190"/>
  <c r="BH190"/>
  <c r="BD191"/>
  <c r="BF191"/>
  <c r="BG191"/>
  <c r="BH191"/>
  <c r="BD192"/>
  <c r="BF192"/>
  <c r="BG192"/>
  <c r="BH192"/>
  <c r="BD193"/>
  <c r="BF193"/>
  <c r="BG193"/>
  <c r="BH193"/>
  <c r="BD194"/>
  <c r="BF194"/>
  <c r="BG194"/>
  <c r="BH194"/>
  <c r="BD195"/>
  <c r="BF195"/>
  <c r="BG195"/>
  <c r="BH195"/>
  <c r="BD196"/>
  <c r="BF196"/>
  <c r="BG196"/>
  <c r="BH196"/>
  <c r="BD197"/>
  <c r="BF197"/>
  <c r="BG197"/>
  <c r="BH197"/>
  <c r="BD198"/>
  <c r="BF198"/>
  <c r="BG198"/>
  <c r="BH198"/>
  <c r="BD199"/>
  <c r="BF199"/>
  <c r="BG199"/>
  <c r="BH199"/>
  <c r="BD200"/>
  <c r="BF200"/>
  <c r="BG200"/>
  <c r="BH200"/>
  <c r="BD201"/>
  <c r="BF201"/>
  <c r="BG201"/>
  <c r="BH201"/>
  <c r="BD202"/>
  <c r="BF202"/>
  <c r="BG202"/>
  <c r="BH202"/>
  <c r="BD203"/>
  <c r="BF203"/>
  <c r="BG203"/>
  <c r="BH203"/>
  <c r="BD204"/>
  <c r="BF204"/>
  <c r="BG204"/>
  <c r="BH204"/>
  <c r="BD205"/>
  <c r="BF205"/>
  <c r="BG205"/>
  <c r="BH205"/>
  <c r="BD206"/>
  <c r="BF206"/>
  <c r="BG206"/>
  <c r="BH206"/>
  <c r="BD207"/>
  <c r="BF207"/>
  <c r="BG207"/>
  <c r="BH207"/>
  <c r="BD208"/>
  <c r="BF208"/>
  <c r="BG208"/>
  <c r="BH208"/>
  <c r="BD209"/>
  <c r="BF209"/>
  <c r="BG209"/>
  <c r="BH209"/>
  <c r="BD210"/>
  <c r="BF210"/>
  <c r="BG210"/>
  <c r="BH210"/>
  <c r="AY161"/>
  <c r="AY162"/>
  <c r="AY163"/>
  <c r="AY164"/>
  <c r="AY165"/>
  <c r="AY166"/>
  <c r="AY167"/>
  <c r="AY168"/>
  <c r="AY169"/>
  <c r="AY170"/>
  <c r="AY171"/>
  <c r="AY172"/>
  <c r="AY173"/>
  <c r="AY174"/>
  <c r="AY175"/>
  <c r="AY176"/>
  <c r="AY177"/>
  <c r="AY178"/>
  <c r="AY179"/>
  <c r="AY180"/>
  <c r="AY181"/>
  <c r="AY182"/>
  <c r="AY183"/>
  <c r="AY184"/>
  <c r="AY185"/>
  <c r="AY186"/>
  <c r="AY187"/>
  <c r="AY188"/>
  <c r="AY189"/>
  <c r="AY190"/>
  <c r="AY191"/>
  <c r="AY192"/>
  <c r="AY193"/>
  <c r="AY194"/>
  <c r="AY195"/>
  <c r="AY196"/>
  <c r="AY197"/>
  <c r="AY198"/>
  <c r="AY199"/>
  <c r="AY200"/>
  <c r="AY201"/>
  <c r="AY202"/>
  <c r="AY203"/>
  <c r="AY204"/>
  <c r="AY205"/>
  <c r="AY206"/>
  <c r="AY207"/>
  <c r="AY208"/>
  <c r="AY209"/>
  <c r="AY210"/>
  <c r="AT161"/>
  <c r="AT162"/>
  <c r="AT163"/>
  <c r="AT164"/>
  <c r="AT165"/>
  <c r="AT166"/>
  <c r="AT167"/>
  <c r="AT168"/>
  <c r="AT169"/>
  <c r="AT170"/>
  <c r="AT171"/>
  <c r="AT172"/>
  <c r="AT173"/>
  <c r="AT174"/>
  <c r="AT175"/>
  <c r="AT176"/>
  <c r="AT177"/>
  <c r="AT178"/>
  <c r="AT179"/>
  <c r="AT180"/>
  <c r="AT181"/>
  <c r="AT182"/>
  <c r="AT183"/>
  <c r="AT184"/>
  <c r="AT185"/>
  <c r="AT186"/>
  <c r="AT187"/>
  <c r="AT188"/>
  <c r="AT189"/>
  <c r="AT190"/>
  <c r="AT191"/>
  <c r="AT192"/>
  <c r="AT193"/>
  <c r="AT194"/>
  <c r="AT195"/>
  <c r="AT196"/>
  <c r="AT197"/>
  <c r="AT198"/>
  <c r="AT199"/>
  <c r="AT200"/>
  <c r="AT201"/>
  <c r="AT202"/>
  <c r="AT203"/>
  <c r="AT204"/>
  <c r="AT205"/>
  <c r="AT206"/>
  <c r="AT207"/>
  <c r="AT208"/>
  <c r="AT209"/>
  <c r="AT21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82"/>
  <c r="AO183"/>
  <c r="AO184"/>
  <c r="AO185"/>
  <c r="AO186"/>
  <c r="AO187"/>
  <c r="AO188"/>
  <c r="AO189"/>
  <c r="AO190"/>
  <c r="AO191"/>
  <c r="AO192"/>
  <c r="AO193"/>
  <c r="AO194"/>
  <c r="AO195"/>
  <c r="AO196"/>
  <c r="AO197"/>
  <c r="AO198"/>
  <c r="AO199"/>
  <c r="AO200"/>
  <c r="AO201"/>
  <c r="AO202"/>
  <c r="AO203"/>
  <c r="AO204"/>
  <c r="AO205"/>
  <c r="AO206"/>
  <c r="AO207"/>
  <c r="AO208"/>
  <c r="AO209"/>
  <c r="AO21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D161"/>
  <c r="AF161"/>
  <c r="AG161"/>
  <c r="AH161"/>
  <c r="AD162"/>
  <c r="AF162"/>
  <c r="AG162"/>
  <c r="AH162"/>
  <c r="AD163"/>
  <c r="AF163"/>
  <c r="AG163"/>
  <c r="AH163"/>
  <c r="AD164"/>
  <c r="AF164"/>
  <c r="AG164"/>
  <c r="AH164"/>
  <c r="AD165"/>
  <c r="AF165"/>
  <c r="AG165"/>
  <c r="AH165"/>
  <c r="AD166"/>
  <c r="AF166"/>
  <c r="AG166"/>
  <c r="AH166"/>
  <c r="AD167"/>
  <c r="AF167"/>
  <c r="AG167"/>
  <c r="AH167"/>
  <c r="AD168"/>
  <c r="AF168"/>
  <c r="AG168"/>
  <c r="AH168"/>
  <c r="AD169"/>
  <c r="AF169"/>
  <c r="AG169"/>
  <c r="AH169"/>
  <c r="AD170"/>
  <c r="AF170"/>
  <c r="AG170"/>
  <c r="AH170"/>
  <c r="AD171"/>
  <c r="AF171"/>
  <c r="AG171"/>
  <c r="AH171"/>
  <c r="AD172"/>
  <c r="AF172"/>
  <c r="AG172"/>
  <c r="AH172"/>
  <c r="AD173"/>
  <c r="AF173"/>
  <c r="AG173"/>
  <c r="AH173"/>
  <c r="AD174"/>
  <c r="AF174"/>
  <c r="AG174"/>
  <c r="AH174"/>
  <c r="AD175"/>
  <c r="AF175"/>
  <c r="AG175"/>
  <c r="AH175"/>
  <c r="AD176"/>
  <c r="AF176"/>
  <c r="AG176"/>
  <c r="AH176"/>
  <c r="AD177"/>
  <c r="AF177"/>
  <c r="AG177"/>
  <c r="AH177"/>
  <c r="AD178"/>
  <c r="AF178"/>
  <c r="AG178"/>
  <c r="AH178"/>
  <c r="AD179"/>
  <c r="AF179"/>
  <c r="AG179"/>
  <c r="AH179"/>
  <c r="AD180"/>
  <c r="AF180"/>
  <c r="AG180"/>
  <c r="AH180"/>
  <c r="AD181"/>
  <c r="AF181"/>
  <c r="AG181"/>
  <c r="AH181"/>
  <c r="AD182"/>
  <c r="AF182"/>
  <c r="AG182"/>
  <c r="AH182"/>
  <c r="AD183"/>
  <c r="AF183"/>
  <c r="AG183"/>
  <c r="AH183"/>
  <c r="AD184"/>
  <c r="AF184"/>
  <c r="AG184"/>
  <c r="AH184"/>
  <c r="AD185"/>
  <c r="AF185"/>
  <c r="AG185"/>
  <c r="AH185"/>
  <c r="AD186"/>
  <c r="AF186"/>
  <c r="AG186"/>
  <c r="AH186"/>
  <c r="AD187"/>
  <c r="AF187"/>
  <c r="AG187"/>
  <c r="AH187"/>
  <c r="AD188"/>
  <c r="AF188"/>
  <c r="AG188"/>
  <c r="AH188"/>
  <c r="AD189"/>
  <c r="AF189"/>
  <c r="AG189"/>
  <c r="AH189"/>
  <c r="AD190"/>
  <c r="AF190"/>
  <c r="AG190"/>
  <c r="AH190"/>
  <c r="AD191"/>
  <c r="AF191"/>
  <c r="AG191"/>
  <c r="AH191"/>
  <c r="AD192"/>
  <c r="AF192"/>
  <c r="AG192"/>
  <c r="AH192"/>
  <c r="AD193"/>
  <c r="AF193"/>
  <c r="AG193"/>
  <c r="AH193"/>
  <c r="AD194"/>
  <c r="AF194"/>
  <c r="AG194"/>
  <c r="AH194"/>
  <c r="AD195"/>
  <c r="AF195"/>
  <c r="AG195"/>
  <c r="AH195"/>
  <c r="AD196"/>
  <c r="AF196"/>
  <c r="AG196"/>
  <c r="AH196"/>
  <c r="AD197"/>
  <c r="AF197"/>
  <c r="AG197"/>
  <c r="AH197"/>
  <c r="AD198"/>
  <c r="AF198"/>
  <c r="AG198"/>
  <c r="AH198"/>
  <c r="AD199"/>
  <c r="AF199"/>
  <c r="AG199"/>
  <c r="AH199"/>
  <c r="AD200"/>
  <c r="AF200"/>
  <c r="AG200"/>
  <c r="AH200"/>
  <c r="AD201"/>
  <c r="AF201"/>
  <c r="AG201"/>
  <c r="AH201"/>
  <c r="AD202"/>
  <c r="AF202"/>
  <c r="AG202"/>
  <c r="AH202"/>
  <c r="AD203"/>
  <c r="AF203"/>
  <c r="AG203"/>
  <c r="AH203"/>
  <c r="AD204"/>
  <c r="AF204"/>
  <c r="AG204"/>
  <c r="AH204"/>
  <c r="AD205"/>
  <c r="AF205"/>
  <c r="AG205"/>
  <c r="AH205"/>
  <c r="AD206"/>
  <c r="AF206"/>
  <c r="AG206"/>
  <c r="AH206"/>
  <c r="AD207"/>
  <c r="AF207"/>
  <c r="AG207"/>
  <c r="AH207"/>
  <c r="AD208"/>
  <c r="AF208"/>
  <c r="AG208"/>
  <c r="AH208"/>
  <c r="AD209"/>
  <c r="AF209"/>
  <c r="AG209"/>
  <c r="AH209"/>
  <c r="AD210"/>
  <c r="AF210"/>
  <c r="AG210"/>
  <c r="AH21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D161"/>
  <c r="F161"/>
  <c r="G161"/>
  <c r="H161"/>
  <c r="D162"/>
  <c r="F162"/>
  <c r="G162"/>
  <c r="H162"/>
  <c r="D163"/>
  <c r="F163"/>
  <c r="G163"/>
  <c r="H163"/>
  <c r="D164"/>
  <c r="F164"/>
  <c r="G164"/>
  <c r="H164"/>
  <c r="D165"/>
  <c r="F165"/>
  <c r="G165"/>
  <c r="H165"/>
  <c r="D166"/>
  <c r="F166"/>
  <c r="G166"/>
  <c r="H166"/>
  <c r="D167"/>
  <c r="F167"/>
  <c r="G167"/>
  <c r="H167"/>
  <c r="D168"/>
  <c r="F168"/>
  <c r="G168"/>
  <c r="H168"/>
  <c r="D169"/>
  <c r="F169"/>
  <c r="G169"/>
  <c r="H169"/>
  <c r="D170"/>
  <c r="F170"/>
  <c r="G170"/>
  <c r="H170"/>
  <c r="D171"/>
  <c r="F171"/>
  <c r="G171"/>
  <c r="H171"/>
  <c r="D172"/>
  <c r="F172"/>
  <c r="G172"/>
  <c r="H172"/>
  <c r="D173"/>
  <c r="F173"/>
  <c r="G173"/>
  <c r="H173"/>
  <c r="D174"/>
  <c r="F174"/>
  <c r="G174"/>
  <c r="H174"/>
  <c r="D175"/>
  <c r="F175"/>
  <c r="G175"/>
  <c r="H175"/>
  <c r="D176"/>
  <c r="F176"/>
  <c r="G176"/>
  <c r="H176"/>
  <c r="D177"/>
  <c r="F177"/>
  <c r="G177"/>
  <c r="H177"/>
  <c r="D178"/>
  <c r="F178"/>
  <c r="G178"/>
  <c r="H178"/>
  <c r="D179"/>
  <c r="F179"/>
  <c r="G179"/>
  <c r="H179"/>
  <c r="D180"/>
  <c r="F180"/>
  <c r="G180"/>
  <c r="H180"/>
  <c r="D181"/>
  <c r="F181"/>
  <c r="G181"/>
  <c r="H181"/>
  <c r="D182"/>
  <c r="F182"/>
  <c r="G182"/>
  <c r="H182"/>
  <c r="D183"/>
  <c r="F183"/>
  <c r="G183"/>
  <c r="H183"/>
  <c r="D184"/>
  <c r="F184"/>
  <c r="G184"/>
  <c r="H184"/>
  <c r="D185"/>
  <c r="F185"/>
  <c r="G185"/>
  <c r="H185"/>
  <c r="D186"/>
  <c r="F186"/>
  <c r="G186"/>
  <c r="H186"/>
  <c r="D187"/>
  <c r="F187"/>
  <c r="G187"/>
  <c r="H187"/>
  <c r="D188"/>
  <c r="F188"/>
  <c r="G188"/>
  <c r="H188"/>
  <c r="D189"/>
  <c r="F189"/>
  <c r="G189"/>
  <c r="H189"/>
  <c r="D190"/>
  <c r="F190"/>
  <c r="G190"/>
  <c r="H190"/>
  <c r="D191"/>
  <c r="F191"/>
  <c r="G191"/>
  <c r="H191"/>
  <c r="D192"/>
  <c r="F192"/>
  <c r="G192"/>
  <c r="H192"/>
  <c r="D193"/>
  <c r="F193"/>
  <c r="G193"/>
  <c r="H193"/>
  <c r="D194"/>
  <c r="F194"/>
  <c r="G194"/>
  <c r="H194"/>
  <c r="D195"/>
  <c r="F195"/>
  <c r="G195"/>
  <c r="H195"/>
  <c r="D196"/>
  <c r="F196"/>
  <c r="G196"/>
  <c r="H196"/>
  <c r="D197"/>
  <c r="F197"/>
  <c r="G197"/>
  <c r="H197"/>
  <c r="D198"/>
  <c r="F198"/>
  <c r="G198"/>
  <c r="H198"/>
  <c r="D199"/>
  <c r="F199"/>
  <c r="G199"/>
  <c r="H199"/>
  <c r="D200"/>
  <c r="F200"/>
  <c r="G200"/>
  <c r="H200"/>
  <c r="D201"/>
  <c r="F201"/>
  <c r="G201"/>
  <c r="H201"/>
  <c r="D202"/>
  <c r="F202"/>
  <c r="G202"/>
  <c r="H202"/>
  <c r="D203"/>
  <c r="F203"/>
  <c r="G203"/>
  <c r="H203"/>
  <c r="D204"/>
  <c r="F204"/>
  <c r="G204"/>
  <c r="H204"/>
  <c r="D205"/>
  <c r="F205"/>
  <c r="G205"/>
  <c r="H205"/>
  <c r="D206"/>
  <c r="F206"/>
  <c r="G206"/>
  <c r="H206"/>
  <c r="D207"/>
  <c r="F207"/>
  <c r="G207"/>
  <c r="H207"/>
  <c r="D208"/>
  <c r="F208"/>
  <c r="G208"/>
  <c r="H208"/>
  <c r="D209"/>
  <c r="F209"/>
  <c r="G209"/>
  <c r="H209"/>
  <c r="D210"/>
  <c r="F210"/>
  <c r="G210"/>
  <c r="H210"/>
  <c r="E172" l="1"/>
  <c r="C172" s="1"/>
  <c r="E168"/>
  <c r="E210"/>
  <c r="E209"/>
  <c r="E208"/>
  <c r="E207"/>
  <c r="E206"/>
  <c r="C206" s="1"/>
  <c r="E205"/>
  <c r="C205" s="1"/>
  <c r="E204"/>
  <c r="C204" s="1"/>
  <c r="E203"/>
  <c r="C203" s="1"/>
  <c r="E202"/>
  <c r="E201"/>
  <c r="E200"/>
  <c r="E199"/>
  <c r="E198"/>
  <c r="C198" s="1"/>
  <c r="E197"/>
  <c r="C197" s="1"/>
  <c r="E196"/>
  <c r="C196" s="1"/>
  <c r="E195"/>
  <c r="E194"/>
  <c r="E193"/>
  <c r="E192"/>
  <c r="C192" s="1"/>
  <c r="E191"/>
  <c r="E190"/>
  <c r="E189"/>
  <c r="C189" s="1"/>
  <c r="E188"/>
  <c r="C188" s="1"/>
  <c r="E187"/>
  <c r="E186"/>
  <c r="E185"/>
  <c r="E184"/>
  <c r="C184" s="1"/>
  <c r="E183"/>
  <c r="E182"/>
  <c r="C182" s="1"/>
  <c r="E181"/>
  <c r="C181" s="1"/>
  <c r="E180"/>
  <c r="C180" s="1"/>
  <c r="E179"/>
  <c r="E178"/>
  <c r="E177"/>
  <c r="C177" s="1"/>
  <c r="E176"/>
  <c r="C176" s="1"/>
  <c r="E175"/>
  <c r="C175" s="1"/>
  <c r="E174"/>
  <c r="C174" s="1"/>
  <c r="E173"/>
  <c r="E171"/>
  <c r="C171" s="1"/>
  <c r="E170"/>
  <c r="E169"/>
  <c r="E167"/>
  <c r="C167" s="1"/>
  <c r="E166"/>
  <c r="E165"/>
  <c r="E164"/>
  <c r="E163"/>
  <c r="E162"/>
  <c r="C162" s="1"/>
  <c r="E161"/>
  <c r="AE210"/>
  <c r="AC210" s="1"/>
  <c r="AE209"/>
  <c r="AC209" s="1"/>
  <c r="AE208"/>
  <c r="AC208" s="1"/>
  <c r="AE207"/>
  <c r="AE206"/>
  <c r="AC206" s="1"/>
  <c r="AE205"/>
  <c r="AE204"/>
  <c r="AC204" s="1"/>
  <c r="AE203"/>
  <c r="AE202"/>
  <c r="AC202" s="1"/>
  <c r="AE201"/>
  <c r="AC201" s="1"/>
  <c r="AE176"/>
  <c r="AC176" s="1"/>
  <c r="AE173"/>
  <c r="AE172"/>
  <c r="AC172" s="1"/>
  <c r="AE168"/>
  <c r="AC168" s="1"/>
  <c r="AE164"/>
  <c r="AE200"/>
  <c r="AC200" s="1"/>
  <c r="AE199"/>
  <c r="AE198"/>
  <c r="AC198" s="1"/>
  <c r="AE197"/>
  <c r="AE196"/>
  <c r="AC196" s="1"/>
  <c r="AE195"/>
  <c r="AC195" s="1"/>
  <c r="AE194"/>
  <c r="AC194" s="1"/>
  <c r="AE193"/>
  <c r="AC193" s="1"/>
  <c r="AE192"/>
  <c r="AC192" s="1"/>
  <c r="AE191"/>
  <c r="AE190"/>
  <c r="AC190" s="1"/>
  <c r="AE189"/>
  <c r="AE188"/>
  <c r="AC188" s="1"/>
  <c r="AE187"/>
  <c r="AC187" s="1"/>
  <c r="AE186"/>
  <c r="AC186" s="1"/>
  <c r="AE185"/>
  <c r="AC185" s="1"/>
  <c r="AE184"/>
  <c r="AC184" s="1"/>
  <c r="AE183"/>
  <c r="AE182"/>
  <c r="AC182" s="1"/>
  <c r="AE181"/>
  <c r="AE180"/>
  <c r="AC180" s="1"/>
  <c r="AE179"/>
  <c r="AC179" s="1"/>
  <c r="AE178"/>
  <c r="AC178" s="1"/>
  <c r="AE177"/>
  <c r="AC177" s="1"/>
  <c r="AE175"/>
  <c r="AC175" s="1"/>
  <c r="AE174"/>
  <c r="AC174" s="1"/>
  <c r="AE171"/>
  <c r="AC171" s="1"/>
  <c r="AE170"/>
  <c r="AC170" s="1"/>
  <c r="AE169"/>
  <c r="AC169" s="1"/>
  <c r="AE167"/>
  <c r="AC167" s="1"/>
  <c r="AE166"/>
  <c r="AC166" s="1"/>
  <c r="AE165"/>
  <c r="AC165" s="1"/>
  <c r="AE163"/>
  <c r="AC163" s="1"/>
  <c r="AE162"/>
  <c r="AE161"/>
  <c r="AC161" s="1"/>
  <c r="BE210"/>
  <c r="BC210" s="1"/>
  <c r="BE209"/>
  <c r="BC209" s="1"/>
  <c r="BE208"/>
  <c r="BC208" s="1"/>
  <c r="BE207"/>
  <c r="BC207" s="1"/>
  <c r="BE206"/>
  <c r="BC206" s="1"/>
  <c r="BE205"/>
  <c r="BC205" s="1"/>
  <c r="BE204"/>
  <c r="BC204" s="1"/>
  <c r="BE203"/>
  <c r="BC203" s="1"/>
  <c r="BE202"/>
  <c r="BC202" s="1"/>
  <c r="BE201"/>
  <c r="BC201" s="1"/>
  <c r="BE200"/>
  <c r="BC200" s="1"/>
  <c r="BE199"/>
  <c r="BC199" s="1"/>
  <c r="BE198"/>
  <c r="BC198" s="1"/>
  <c r="BE197"/>
  <c r="BC197" s="1"/>
  <c r="BE196"/>
  <c r="BC196" s="1"/>
  <c r="BE195"/>
  <c r="BC195" s="1"/>
  <c r="BE194"/>
  <c r="BC194" s="1"/>
  <c r="BE193"/>
  <c r="BC193" s="1"/>
  <c r="BE192"/>
  <c r="BC192" s="1"/>
  <c r="BE191"/>
  <c r="BC191" s="1"/>
  <c r="BE190"/>
  <c r="BC190" s="1"/>
  <c r="BE189"/>
  <c r="BC189" s="1"/>
  <c r="BE188"/>
  <c r="BC188" s="1"/>
  <c r="BE187"/>
  <c r="BC187" s="1"/>
  <c r="BE186"/>
  <c r="BC186" s="1"/>
  <c r="BE185"/>
  <c r="BC185" s="1"/>
  <c r="BE184"/>
  <c r="BC184" s="1"/>
  <c r="BE183"/>
  <c r="BC183" s="1"/>
  <c r="BE182"/>
  <c r="BC182" s="1"/>
  <c r="BE181"/>
  <c r="BC181" s="1"/>
  <c r="BE180"/>
  <c r="BC180" s="1"/>
  <c r="BE179"/>
  <c r="BC179" s="1"/>
  <c r="BE178"/>
  <c r="BC178" s="1"/>
  <c r="BE177"/>
  <c r="BC177" s="1"/>
  <c r="BE176"/>
  <c r="BC176" s="1"/>
  <c r="BE175"/>
  <c r="BC175" s="1"/>
  <c r="BE174"/>
  <c r="BC174" s="1"/>
  <c r="BE173"/>
  <c r="BC173" s="1"/>
  <c r="BE172"/>
  <c r="BC172" s="1"/>
  <c r="BE171"/>
  <c r="BC171" s="1"/>
  <c r="BE170"/>
  <c r="BC170" s="1"/>
  <c r="BE169"/>
  <c r="BC169" s="1"/>
  <c r="BE168"/>
  <c r="BC168" s="1"/>
  <c r="BE167"/>
  <c r="BC167" s="1"/>
  <c r="BE166"/>
  <c r="BC166" s="1"/>
  <c r="BE165"/>
  <c r="BC165" s="1"/>
  <c r="BE164"/>
  <c r="BC164" s="1"/>
  <c r="BE163"/>
  <c r="BC163" s="1"/>
  <c r="BE162"/>
  <c r="BC162" s="1"/>
  <c r="BE161"/>
  <c r="BC161" s="1"/>
  <c r="AC164"/>
  <c r="AC162"/>
  <c r="AC207"/>
  <c r="AC205"/>
  <c r="AC203"/>
  <c r="AC199"/>
  <c r="AC197"/>
  <c r="AC191"/>
  <c r="AC189"/>
  <c r="AC183"/>
  <c r="AC181"/>
  <c r="AC173"/>
  <c r="C202"/>
  <c r="C190"/>
  <c r="C168"/>
  <c r="C166"/>
  <c r="C210"/>
  <c r="C178"/>
  <c r="C170"/>
  <c r="C164"/>
  <c r="C208"/>
  <c r="C186"/>
  <c r="C194"/>
  <c r="C200"/>
  <c r="C209"/>
  <c r="C207"/>
  <c r="C201"/>
  <c r="C199"/>
  <c r="C195"/>
  <c r="C193"/>
  <c r="C191"/>
  <c r="C187"/>
  <c r="C185"/>
  <c r="C183"/>
  <c r="C179"/>
  <c r="C173"/>
  <c r="C169"/>
  <c r="C165"/>
  <c r="C163"/>
  <c r="C161"/>
  <c r="B111" i="14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10"/>
  <c r="A9"/>
  <c r="BY111" i="1"/>
  <c r="BY112"/>
  <c r="BY113"/>
  <c r="BY114"/>
  <c r="BY115"/>
  <c r="BY116"/>
  <c r="BY117"/>
  <c r="BY118"/>
  <c r="BY119"/>
  <c r="BY120"/>
  <c r="BY121"/>
  <c r="BY122"/>
  <c r="BY123"/>
  <c r="BY124"/>
  <c r="BY125"/>
  <c r="BY126"/>
  <c r="BY127"/>
  <c r="BY128"/>
  <c r="BY129"/>
  <c r="BY130"/>
  <c r="BY131"/>
  <c r="BY132"/>
  <c r="BY133"/>
  <c r="BY134"/>
  <c r="BY135"/>
  <c r="BY136"/>
  <c r="BY137"/>
  <c r="BY138"/>
  <c r="BY139"/>
  <c r="BY140"/>
  <c r="BY141"/>
  <c r="BY142"/>
  <c r="BY143"/>
  <c r="BY144"/>
  <c r="BY145"/>
  <c r="BY146"/>
  <c r="BY147"/>
  <c r="BY148"/>
  <c r="BY149"/>
  <c r="BY150"/>
  <c r="BY151"/>
  <c r="BY152"/>
  <c r="BY153"/>
  <c r="BY154"/>
  <c r="BY155"/>
  <c r="BY156"/>
  <c r="BY157"/>
  <c r="BY158"/>
  <c r="BY159"/>
  <c r="BY160"/>
  <c r="BT111"/>
  <c r="BT112"/>
  <c r="BT113"/>
  <c r="BT114"/>
  <c r="BT115"/>
  <c r="BT116"/>
  <c r="BT117"/>
  <c r="BT118"/>
  <c r="BT119"/>
  <c r="BT120"/>
  <c r="BT121"/>
  <c r="BT122"/>
  <c r="BT123"/>
  <c r="BT124"/>
  <c r="BT125"/>
  <c r="BT126"/>
  <c r="BT127"/>
  <c r="BT128"/>
  <c r="BT129"/>
  <c r="BT130"/>
  <c r="BT131"/>
  <c r="BT132"/>
  <c r="BT133"/>
  <c r="BT134"/>
  <c r="BT135"/>
  <c r="BT136"/>
  <c r="BT137"/>
  <c r="BT138"/>
  <c r="BT139"/>
  <c r="BT140"/>
  <c r="BT141"/>
  <c r="BT142"/>
  <c r="BT143"/>
  <c r="BT144"/>
  <c r="BT145"/>
  <c r="BT146"/>
  <c r="BT147"/>
  <c r="BT148"/>
  <c r="BT149"/>
  <c r="BT150"/>
  <c r="BT151"/>
  <c r="BT152"/>
  <c r="BT153"/>
  <c r="BT154"/>
  <c r="BT155"/>
  <c r="BT156"/>
  <c r="BT157"/>
  <c r="BT158"/>
  <c r="BT159"/>
  <c r="BT160"/>
  <c r="BO111"/>
  <c r="BO112"/>
  <c r="BO113"/>
  <c r="BO114"/>
  <c r="BO115"/>
  <c r="BO116"/>
  <c r="BO117"/>
  <c r="BO118"/>
  <c r="BO119"/>
  <c r="BO120"/>
  <c r="BO121"/>
  <c r="BO122"/>
  <c r="BO123"/>
  <c r="BO124"/>
  <c r="BO125"/>
  <c r="BO126"/>
  <c r="BO127"/>
  <c r="BO128"/>
  <c r="BO129"/>
  <c r="BO130"/>
  <c r="BO131"/>
  <c r="BO132"/>
  <c r="BO133"/>
  <c r="BO134"/>
  <c r="BO135"/>
  <c r="BO136"/>
  <c r="BO137"/>
  <c r="BO138"/>
  <c r="BO139"/>
  <c r="BO140"/>
  <c r="BO141"/>
  <c r="BO142"/>
  <c r="BO143"/>
  <c r="BO144"/>
  <c r="BO145"/>
  <c r="BO146"/>
  <c r="BO147"/>
  <c r="BO148"/>
  <c r="BO149"/>
  <c r="BO150"/>
  <c r="BO151"/>
  <c r="BO152"/>
  <c r="BO153"/>
  <c r="BO154"/>
  <c r="BO155"/>
  <c r="BO156"/>
  <c r="BO157"/>
  <c r="BO158"/>
  <c r="BO159"/>
  <c r="BO160"/>
  <c r="BJ111"/>
  <c r="BJ112"/>
  <c r="BJ113"/>
  <c r="BJ114"/>
  <c r="BJ115"/>
  <c r="BJ116"/>
  <c r="BJ117"/>
  <c r="BJ118"/>
  <c r="BJ119"/>
  <c r="BJ120"/>
  <c r="BJ121"/>
  <c r="BJ122"/>
  <c r="BJ123"/>
  <c r="BJ124"/>
  <c r="BJ125"/>
  <c r="BJ126"/>
  <c r="BJ127"/>
  <c r="BJ128"/>
  <c r="BJ129"/>
  <c r="BJ130"/>
  <c r="BJ131"/>
  <c r="BJ132"/>
  <c r="BJ133"/>
  <c r="BJ134"/>
  <c r="BJ135"/>
  <c r="BJ136"/>
  <c r="BJ137"/>
  <c r="BJ138"/>
  <c r="BJ139"/>
  <c r="BJ140"/>
  <c r="BJ141"/>
  <c r="BJ142"/>
  <c r="BJ143"/>
  <c r="BJ144"/>
  <c r="BJ145"/>
  <c r="BJ146"/>
  <c r="BJ147"/>
  <c r="BJ148"/>
  <c r="BJ149"/>
  <c r="BJ150"/>
  <c r="BJ151"/>
  <c r="BJ152"/>
  <c r="BJ153"/>
  <c r="BJ154"/>
  <c r="BJ155"/>
  <c r="BJ156"/>
  <c r="BJ157"/>
  <c r="BJ158"/>
  <c r="BJ159"/>
  <c r="BJ160"/>
  <c r="BH111"/>
  <c r="BH112"/>
  <c r="BH113"/>
  <c r="BH114"/>
  <c r="BH115"/>
  <c r="BH116"/>
  <c r="BH117"/>
  <c r="BH118"/>
  <c r="BH119"/>
  <c r="BH120"/>
  <c r="BH121"/>
  <c r="BH122"/>
  <c r="BH123"/>
  <c r="BH124"/>
  <c r="BH125"/>
  <c r="BH126"/>
  <c r="BH127"/>
  <c r="BH128"/>
  <c r="BH129"/>
  <c r="BH130"/>
  <c r="BH131"/>
  <c r="BH132"/>
  <c r="BH133"/>
  <c r="BH134"/>
  <c r="BH135"/>
  <c r="BH136"/>
  <c r="BH137"/>
  <c r="BH138"/>
  <c r="BH139"/>
  <c r="BH140"/>
  <c r="BH141"/>
  <c r="BH142"/>
  <c r="BH143"/>
  <c r="BH144"/>
  <c r="BH145"/>
  <c r="BH146"/>
  <c r="BH147"/>
  <c r="BH148"/>
  <c r="BH149"/>
  <c r="BH150"/>
  <c r="BH151"/>
  <c r="BH152"/>
  <c r="BH153"/>
  <c r="BH154"/>
  <c r="BH155"/>
  <c r="BH156"/>
  <c r="BH157"/>
  <c r="BH158"/>
  <c r="BH159"/>
  <c r="BH160"/>
  <c r="BG111"/>
  <c r="BG112"/>
  <c r="BG113"/>
  <c r="BG114"/>
  <c r="BG115"/>
  <c r="BG116"/>
  <c r="BG117"/>
  <c r="BG118"/>
  <c r="BG119"/>
  <c r="BG120"/>
  <c r="BG121"/>
  <c r="BG122"/>
  <c r="BG123"/>
  <c r="BG124"/>
  <c r="BG125"/>
  <c r="BG126"/>
  <c r="BG127"/>
  <c r="BG128"/>
  <c r="BG129"/>
  <c r="BG130"/>
  <c r="BG131"/>
  <c r="BG132"/>
  <c r="BG133"/>
  <c r="BG134"/>
  <c r="BG135"/>
  <c r="BG136"/>
  <c r="BG137"/>
  <c r="BG138"/>
  <c r="BG139"/>
  <c r="BG140"/>
  <c r="BG141"/>
  <c r="BG142"/>
  <c r="BG143"/>
  <c r="BG144"/>
  <c r="BG145"/>
  <c r="BG146"/>
  <c r="BG147"/>
  <c r="BG148"/>
  <c r="BG149"/>
  <c r="BG150"/>
  <c r="BG151"/>
  <c r="BG152"/>
  <c r="BG153"/>
  <c r="BG154"/>
  <c r="BG155"/>
  <c r="BG156"/>
  <c r="BG157"/>
  <c r="BG158"/>
  <c r="BG159"/>
  <c r="BG160"/>
  <c r="BF111"/>
  <c r="BF112"/>
  <c r="BF113"/>
  <c r="BF114"/>
  <c r="BF115"/>
  <c r="BF116"/>
  <c r="BF117"/>
  <c r="BF118"/>
  <c r="BF119"/>
  <c r="BF120"/>
  <c r="BF121"/>
  <c r="BF122"/>
  <c r="BF123"/>
  <c r="BF124"/>
  <c r="BF125"/>
  <c r="BF126"/>
  <c r="BF127"/>
  <c r="BF128"/>
  <c r="BF129"/>
  <c r="BF130"/>
  <c r="BF131"/>
  <c r="BF132"/>
  <c r="BF133"/>
  <c r="BF134"/>
  <c r="BF135"/>
  <c r="BF136"/>
  <c r="BF137"/>
  <c r="BF138"/>
  <c r="BF139"/>
  <c r="BF140"/>
  <c r="BF141"/>
  <c r="BF142"/>
  <c r="BF143"/>
  <c r="BF144"/>
  <c r="BF145"/>
  <c r="BF146"/>
  <c r="BF147"/>
  <c r="BF148"/>
  <c r="BF149"/>
  <c r="BF150"/>
  <c r="BF151"/>
  <c r="BF152"/>
  <c r="BF153"/>
  <c r="BF154"/>
  <c r="BF155"/>
  <c r="BF156"/>
  <c r="BF157"/>
  <c r="BF158"/>
  <c r="BF159"/>
  <c r="BF160"/>
  <c r="BD111"/>
  <c r="BD112"/>
  <c r="BD113"/>
  <c r="BD114"/>
  <c r="BD115"/>
  <c r="BD116"/>
  <c r="BD117"/>
  <c r="BD118"/>
  <c r="BD119"/>
  <c r="BD120"/>
  <c r="BD121"/>
  <c r="BD122"/>
  <c r="BD123"/>
  <c r="BD124"/>
  <c r="BD125"/>
  <c r="BD126"/>
  <c r="BD127"/>
  <c r="BD128"/>
  <c r="BD129"/>
  <c r="BD130"/>
  <c r="BD131"/>
  <c r="BD132"/>
  <c r="BD133"/>
  <c r="BD134"/>
  <c r="BD135"/>
  <c r="BD136"/>
  <c r="BD137"/>
  <c r="BD138"/>
  <c r="BD139"/>
  <c r="BD140"/>
  <c r="BD141"/>
  <c r="BD142"/>
  <c r="BD143"/>
  <c r="BD144"/>
  <c r="BD145"/>
  <c r="BD146"/>
  <c r="BD147"/>
  <c r="BD148"/>
  <c r="BD149"/>
  <c r="BD150"/>
  <c r="BD151"/>
  <c r="BD152"/>
  <c r="BD153"/>
  <c r="BD154"/>
  <c r="BD155"/>
  <c r="BD156"/>
  <c r="BD157"/>
  <c r="BD158"/>
  <c r="BD159"/>
  <c r="BD160"/>
  <c r="AY111"/>
  <c r="AY112"/>
  <c r="AY113"/>
  <c r="AY114"/>
  <c r="AY115"/>
  <c r="AY116"/>
  <c r="AY117"/>
  <c r="AY118"/>
  <c r="AY119"/>
  <c r="AY120"/>
  <c r="AY121"/>
  <c r="AY122"/>
  <c r="AY123"/>
  <c r="AY124"/>
  <c r="AY125"/>
  <c r="AY126"/>
  <c r="AY127"/>
  <c r="AY128"/>
  <c r="AY129"/>
  <c r="AY130"/>
  <c r="AY131"/>
  <c r="AY132"/>
  <c r="AY133"/>
  <c r="AY134"/>
  <c r="AY135"/>
  <c r="AY136"/>
  <c r="AY137"/>
  <c r="AY138"/>
  <c r="AY139"/>
  <c r="AY140"/>
  <c r="AY141"/>
  <c r="AY142"/>
  <c r="AY143"/>
  <c r="AY144"/>
  <c r="AY145"/>
  <c r="AY146"/>
  <c r="AY147"/>
  <c r="AY148"/>
  <c r="AY149"/>
  <c r="AY150"/>
  <c r="AY151"/>
  <c r="AY152"/>
  <c r="AY153"/>
  <c r="AY154"/>
  <c r="AY155"/>
  <c r="AY156"/>
  <c r="AY157"/>
  <c r="AY158"/>
  <c r="AY159"/>
  <c r="AY160"/>
  <c r="AT111"/>
  <c r="AT112"/>
  <c r="AT113"/>
  <c r="AT114"/>
  <c r="AT115"/>
  <c r="AT116"/>
  <c r="AT117"/>
  <c r="AT118"/>
  <c r="AT119"/>
  <c r="AT120"/>
  <c r="AT121"/>
  <c r="AT122"/>
  <c r="AT123"/>
  <c r="AT124"/>
  <c r="AT125"/>
  <c r="AT126"/>
  <c r="AT127"/>
  <c r="AT128"/>
  <c r="AT129"/>
  <c r="AT130"/>
  <c r="AT131"/>
  <c r="AT132"/>
  <c r="AT133"/>
  <c r="AT134"/>
  <c r="AT135"/>
  <c r="AT136"/>
  <c r="AT137"/>
  <c r="AT138"/>
  <c r="AT139"/>
  <c r="AT140"/>
  <c r="AT141"/>
  <c r="AT142"/>
  <c r="AT143"/>
  <c r="AT144"/>
  <c r="AT145"/>
  <c r="AT146"/>
  <c r="AT147"/>
  <c r="AT148"/>
  <c r="AT149"/>
  <c r="AT150"/>
  <c r="AT151"/>
  <c r="AT152"/>
  <c r="AT153"/>
  <c r="AT154"/>
  <c r="AT155"/>
  <c r="AT156"/>
  <c r="AT157"/>
  <c r="AT158"/>
  <c r="AT159"/>
  <c r="AT160"/>
  <c r="AO111"/>
  <c r="AO112"/>
  <c r="AO113"/>
  <c r="AO114"/>
  <c r="AO115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E131" s="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11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BE160" l="1"/>
  <c r="BE120"/>
  <c r="BE114"/>
  <c r="E134"/>
  <c r="BE154"/>
  <c r="BC154" s="1"/>
  <c r="BE146"/>
  <c r="BC146" s="1"/>
  <c r="BE138"/>
  <c r="BC138" s="1"/>
  <c r="BE130"/>
  <c r="BC130" s="1"/>
  <c r="BE122"/>
  <c r="BC122" s="1"/>
  <c r="BE153"/>
  <c r="BC153" s="1"/>
  <c r="BE145"/>
  <c r="BC145" s="1"/>
  <c r="BE137"/>
  <c r="BC137" s="1"/>
  <c r="BE129"/>
  <c r="BE121"/>
  <c r="BC121" s="1"/>
  <c r="BE113"/>
  <c r="BC113" s="1"/>
  <c r="BE155"/>
  <c r="BC155" s="1"/>
  <c r="BE147"/>
  <c r="BC147" s="1"/>
  <c r="BE139"/>
  <c r="BC139" s="1"/>
  <c r="BE131"/>
  <c r="BC131" s="1"/>
  <c r="BE123"/>
  <c r="BC123" s="1"/>
  <c r="BE115"/>
  <c r="BC115" s="1"/>
  <c r="AE147"/>
  <c r="AC147" s="1"/>
  <c r="BE156"/>
  <c r="BC156" s="1"/>
  <c r="BE148"/>
  <c r="BC148" s="1"/>
  <c r="BE140"/>
  <c r="BC140" s="1"/>
  <c r="BE132"/>
  <c r="BC132" s="1"/>
  <c r="BE124"/>
  <c r="BC124" s="1"/>
  <c r="BE116"/>
  <c r="BC116" s="1"/>
  <c r="AE155"/>
  <c r="AC155" s="1"/>
  <c r="AE157"/>
  <c r="AC157" s="1"/>
  <c r="AE149"/>
  <c r="AC149" s="1"/>
  <c r="AE141"/>
  <c r="AC141" s="1"/>
  <c r="AE133"/>
  <c r="AE125"/>
  <c r="AC125" s="1"/>
  <c r="AE117"/>
  <c r="AC117" s="1"/>
  <c r="AE159"/>
  <c r="AC159" s="1"/>
  <c r="AE151"/>
  <c r="AC151" s="1"/>
  <c r="AE143"/>
  <c r="AC143" s="1"/>
  <c r="AE135"/>
  <c r="AC135" s="1"/>
  <c r="AE127"/>
  <c r="AC127" s="1"/>
  <c r="AE119"/>
  <c r="AE111"/>
  <c r="AC111" s="1"/>
  <c r="AE137"/>
  <c r="AC137" s="1"/>
  <c r="AE129"/>
  <c r="AC129" s="1"/>
  <c r="E128"/>
  <c r="C128" s="1"/>
  <c r="E154"/>
  <c r="C154" s="1"/>
  <c r="AE139"/>
  <c r="AC139" s="1"/>
  <c r="AE123"/>
  <c r="AC123" s="1"/>
  <c r="AE115"/>
  <c r="AC115" s="1"/>
  <c r="BE152"/>
  <c r="BC152" s="1"/>
  <c r="BE144"/>
  <c r="BC144" s="1"/>
  <c r="BE136"/>
  <c r="BC136" s="1"/>
  <c r="BE128"/>
  <c r="BC128" s="1"/>
  <c r="BE112"/>
  <c r="BC112" s="1"/>
  <c r="BE158"/>
  <c r="BC158" s="1"/>
  <c r="BE150"/>
  <c r="BC150" s="1"/>
  <c r="BE142"/>
  <c r="BC142" s="1"/>
  <c r="BE134"/>
  <c r="BC134" s="1"/>
  <c r="BE126"/>
  <c r="BC126" s="1"/>
  <c r="BE118"/>
  <c r="BC118" s="1"/>
  <c r="E159"/>
  <c r="C159" s="1"/>
  <c r="E119"/>
  <c r="C119" s="1"/>
  <c r="E145"/>
  <c r="C145" s="1"/>
  <c r="E137"/>
  <c r="C137" s="1"/>
  <c r="E129"/>
  <c r="C129" s="1"/>
  <c r="E113"/>
  <c r="C113" s="1"/>
  <c r="E160"/>
  <c r="C160" s="1"/>
  <c r="E152"/>
  <c r="C152" s="1"/>
  <c r="E144"/>
  <c r="C144" s="1"/>
  <c r="E136"/>
  <c r="C136" s="1"/>
  <c r="E120"/>
  <c r="C120" s="1"/>
  <c r="E112"/>
  <c r="C112" s="1"/>
  <c r="E146"/>
  <c r="C146" s="1"/>
  <c r="E138"/>
  <c r="C138" s="1"/>
  <c r="E130"/>
  <c r="C130" s="1"/>
  <c r="E122"/>
  <c r="C122" s="1"/>
  <c r="E114"/>
  <c r="C114" s="1"/>
  <c r="AE158"/>
  <c r="AC158" s="1"/>
  <c r="AE126"/>
  <c r="AC126" s="1"/>
  <c r="E151"/>
  <c r="C151" s="1"/>
  <c r="E135"/>
  <c r="C135" s="1"/>
  <c r="E127"/>
  <c r="C127" s="1"/>
  <c r="E111"/>
  <c r="C111" s="1"/>
  <c r="AE154"/>
  <c r="AC154" s="1"/>
  <c r="AE146"/>
  <c r="AC146" s="1"/>
  <c r="AE138"/>
  <c r="AC138" s="1"/>
  <c r="AE130"/>
  <c r="AC130" s="1"/>
  <c r="AE122"/>
  <c r="AC122" s="1"/>
  <c r="E155"/>
  <c r="C155" s="1"/>
  <c r="E147"/>
  <c r="C147" s="1"/>
  <c r="E139"/>
  <c r="C139" s="1"/>
  <c r="E131"/>
  <c r="C131" s="1"/>
  <c r="E123"/>
  <c r="C123" s="1"/>
  <c r="E115"/>
  <c r="C115" s="1"/>
  <c r="BC129"/>
  <c r="AE114"/>
  <c r="AC114" s="1"/>
  <c r="AE156"/>
  <c r="AC156" s="1"/>
  <c r="AE148"/>
  <c r="AC148" s="1"/>
  <c r="AE140"/>
  <c r="AC140" s="1"/>
  <c r="AE132"/>
  <c r="AC132" s="1"/>
  <c r="AE124"/>
  <c r="AC124" s="1"/>
  <c r="AE116"/>
  <c r="AC116" s="1"/>
  <c r="E140"/>
  <c r="C140" s="1"/>
  <c r="E124"/>
  <c r="C124" s="1"/>
  <c r="AE153"/>
  <c r="AC153" s="1"/>
  <c r="AE145"/>
  <c r="AC145" s="1"/>
  <c r="AE121"/>
  <c r="AC121" s="1"/>
  <c r="AE113"/>
  <c r="AC113" s="1"/>
  <c r="BC114"/>
  <c r="C134"/>
  <c r="AC133"/>
  <c r="E153"/>
  <c r="C153" s="1"/>
  <c r="E121"/>
  <c r="C121" s="1"/>
  <c r="AE118"/>
  <c r="AC118" s="1"/>
  <c r="BC160"/>
  <c r="BE159"/>
  <c r="BC159" s="1"/>
  <c r="BE151"/>
  <c r="BC151" s="1"/>
  <c r="BE143"/>
  <c r="BC143" s="1"/>
  <c r="BE135"/>
  <c r="BC135" s="1"/>
  <c r="BE127"/>
  <c r="BC127" s="1"/>
  <c r="BE119"/>
  <c r="BC119" s="1"/>
  <c r="BE111"/>
  <c r="BC111" s="1"/>
  <c r="E158"/>
  <c r="C158" s="1"/>
  <c r="E150"/>
  <c r="C150" s="1"/>
  <c r="E142"/>
  <c r="C142" s="1"/>
  <c r="E126"/>
  <c r="C126" s="1"/>
  <c r="E118"/>
  <c r="C118" s="1"/>
  <c r="BC120"/>
  <c r="E143"/>
  <c r="C143" s="1"/>
  <c r="BE157"/>
  <c r="BC157" s="1"/>
  <c r="BE149"/>
  <c r="BC149" s="1"/>
  <c r="BE141"/>
  <c r="BC141" s="1"/>
  <c r="BE133"/>
  <c r="BC133" s="1"/>
  <c r="BE125"/>
  <c r="BC125" s="1"/>
  <c r="BE117"/>
  <c r="BC117" s="1"/>
  <c r="AE150"/>
  <c r="AC150" s="1"/>
  <c r="AE142"/>
  <c r="AC142" s="1"/>
  <c r="AE134"/>
  <c r="AC134" s="1"/>
  <c r="AE160"/>
  <c r="AC160" s="1"/>
  <c r="AE152"/>
  <c r="AC152" s="1"/>
  <c r="AE144"/>
  <c r="AC144" s="1"/>
  <c r="AE136"/>
  <c r="AC136" s="1"/>
  <c r="AE128"/>
  <c r="AC128" s="1"/>
  <c r="AE120"/>
  <c r="AC120" s="1"/>
  <c r="AE112"/>
  <c r="AC112" s="1"/>
  <c r="AC131"/>
  <c r="AC119"/>
  <c r="E156"/>
  <c r="C156" s="1"/>
  <c r="E148"/>
  <c r="C148" s="1"/>
  <c r="E132"/>
  <c r="C132" s="1"/>
  <c r="E116"/>
  <c r="C116" s="1"/>
  <c r="E157"/>
  <c r="C157" s="1"/>
  <c r="E149"/>
  <c r="C149" s="1"/>
  <c r="E141"/>
  <c r="C141" s="1"/>
  <c r="E133"/>
  <c r="C133" s="1"/>
  <c r="E125"/>
  <c r="C125" s="1"/>
  <c r="E117"/>
  <c r="C117" s="1"/>
  <c r="G13" l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211"/>
  <c r="H11"/>
  <c r="G12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211"/>
  <c r="G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211"/>
  <c r="F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211"/>
  <c r="D11"/>
  <c r="E11" l="1"/>
  <c r="C11" s="1"/>
  <c r="BH12"/>
  <c r="BH13"/>
  <c r="BH14"/>
  <c r="BH15"/>
  <c r="BH16"/>
  <c r="BH17"/>
  <c r="BH18"/>
  <c r="BH19"/>
  <c r="BH20"/>
  <c r="BH21"/>
  <c r="BH22"/>
  <c r="BH23"/>
  <c r="BH24"/>
  <c r="BH25"/>
  <c r="BH26"/>
  <c r="BH27"/>
  <c r="BH28"/>
  <c r="BH29"/>
  <c r="BH30"/>
  <c r="BH31"/>
  <c r="BH32"/>
  <c r="BH33"/>
  <c r="BH34"/>
  <c r="BH35"/>
  <c r="BH36"/>
  <c r="BH37"/>
  <c r="BH38"/>
  <c r="BH39"/>
  <c r="BH40"/>
  <c r="BH41"/>
  <c r="BH42"/>
  <c r="BH43"/>
  <c r="BH44"/>
  <c r="BH45"/>
  <c r="BH46"/>
  <c r="BH47"/>
  <c r="BH48"/>
  <c r="BH49"/>
  <c r="BH50"/>
  <c r="BH51"/>
  <c r="BH52"/>
  <c r="BH53"/>
  <c r="BH54"/>
  <c r="BH55"/>
  <c r="BH56"/>
  <c r="BH57"/>
  <c r="BH58"/>
  <c r="BH59"/>
  <c r="BH60"/>
  <c r="BH61"/>
  <c r="BH62"/>
  <c r="BH63"/>
  <c r="BH64"/>
  <c r="BH65"/>
  <c r="BH66"/>
  <c r="BH67"/>
  <c r="BH68"/>
  <c r="BH69"/>
  <c r="BH70"/>
  <c r="BH71"/>
  <c r="BH72"/>
  <c r="BH73"/>
  <c r="BH74"/>
  <c r="BH75"/>
  <c r="BH76"/>
  <c r="BH77"/>
  <c r="BH78"/>
  <c r="BH79"/>
  <c r="BH80"/>
  <c r="BH81"/>
  <c r="BH82"/>
  <c r="BH83"/>
  <c r="BH84"/>
  <c r="BH85"/>
  <c r="BH86"/>
  <c r="BH87"/>
  <c r="BH88"/>
  <c r="BH89"/>
  <c r="BH90"/>
  <c r="BH91"/>
  <c r="BH92"/>
  <c r="BH93"/>
  <c r="BH94"/>
  <c r="BH95"/>
  <c r="BH96"/>
  <c r="BH97"/>
  <c r="BH98"/>
  <c r="BH99"/>
  <c r="BH100"/>
  <c r="BH101"/>
  <c r="BH102"/>
  <c r="BH103"/>
  <c r="BH104"/>
  <c r="BH105"/>
  <c r="BH106"/>
  <c r="BH107"/>
  <c r="BH108"/>
  <c r="BH109"/>
  <c r="BH110"/>
  <c r="BH211"/>
  <c r="BH11"/>
  <c r="BG12"/>
  <c r="BG13"/>
  <c r="BG14"/>
  <c r="BG15"/>
  <c r="BG16"/>
  <c r="BG17"/>
  <c r="BG18"/>
  <c r="BG19"/>
  <c r="BG20"/>
  <c r="BG21"/>
  <c r="BG22"/>
  <c r="BG23"/>
  <c r="BG24"/>
  <c r="BG25"/>
  <c r="BG26"/>
  <c r="BG27"/>
  <c r="BG28"/>
  <c r="BG29"/>
  <c r="BG30"/>
  <c r="BG31"/>
  <c r="BG32"/>
  <c r="BG33"/>
  <c r="BG34"/>
  <c r="BG35"/>
  <c r="BG36"/>
  <c r="BG37"/>
  <c r="BG38"/>
  <c r="BG39"/>
  <c r="BG40"/>
  <c r="BG41"/>
  <c r="BG42"/>
  <c r="BG43"/>
  <c r="BG44"/>
  <c r="BG45"/>
  <c r="BG46"/>
  <c r="BG47"/>
  <c r="BG48"/>
  <c r="BG49"/>
  <c r="BG50"/>
  <c r="BG51"/>
  <c r="BG52"/>
  <c r="BG53"/>
  <c r="BG54"/>
  <c r="BG55"/>
  <c r="BG56"/>
  <c r="BG57"/>
  <c r="BG58"/>
  <c r="BG59"/>
  <c r="BG60"/>
  <c r="BG61"/>
  <c r="BG62"/>
  <c r="BG63"/>
  <c r="BG64"/>
  <c r="BG65"/>
  <c r="BG66"/>
  <c r="BG67"/>
  <c r="BG68"/>
  <c r="BG69"/>
  <c r="BG70"/>
  <c r="BG71"/>
  <c r="BG72"/>
  <c r="BG73"/>
  <c r="BG74"/>
  <c r="BG75"/>
  <c r="BG76"/>
  <c r="BG77"/>
  <c r="BG78"/>
  <c r="BG79"/>
  <c r="BG80"/>
  <c r="BG81"/>
  <c r="BG82"/>
  <c r="BG83"/>
  <c r="BG84"/>
  <c r="BG85"/>
  <c r="BG86"/>
  <c r="BG87"/>
  <c r="BG88"/>
  <c r="BG89"/>
  <c r="BG90"/>
  <c r="BG91"/>
  <c r="BG92"/>
  <c r="BG93"/>
  <c r="BG94"/>
  <c r="BG95"/>
  <c r="BG96"/>
  <c r="BG97"/>
  <c r="BG98"/>
  <c r="BG99"/>
  <c r="BG100"/>
  <c r="BG101"/>
  <c r="BG102"/>
  <c r="BG103"/>
  <c r="BG104"/>
  <c r="BG105"/>
  <c r="BG106"/>
  <c r="BG107"/>
  <c r="BG108"/>
  <c r="BG109"/>
  <c r="BG110"/>
  <c r="BG211"/>
  <c r="BG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52"/>
  <c r="BF53"/>
  <c r="BF54"/>
  <c r="BF55"/>
  <c r="BF56"/>
  <c r="BF57"/>
  <c r="BF58"/>
  <c r="BF59"/>
  <c r="BF60"/>
  <c r="BF61"/>
  <c r="BF62"/>
  <c r="BF63"/>
  <c r="BF64"/>
  <c r="BF65"/>
  <c r="BF66"/>
  <c r="BF67"/>
  <c r="BF68"/>
  <c r="BF69"/>
  <c r="BF70"/>
  <c r="BF71"/>
  <c r="BF72"/>
  <c r="BF73"/>
  <c r="BF74"/>
  <c r="BF75"/>
  <c r="BF76"/>
  <c r="BF77"/>
  <c r="BF78"/>
  <c r="BF79"/>
  <c r="BF80"/>
  <c r="BF81"/>
  <c r="BF82"/>
  <c r="BF83"/>
  <c r="BF84"/>
  <c r="BF85"/>
  <c r="BF86"/>
  <c r="BF87"/>
  <c r="BF88"/>
  <c r="BF89"/>
  <c r="BF90"/>
  <c r="BF91"/>
  <c r="BF92"/>
  <c r="BF93"/>
  <c r="BF94"/>
  <c r="BF95"/>
  <c r="BF96"/>
  <c r="BF97"/>
  <c r="BF98"/>
  <c r="BF99"/>
  <c r="BF100"/>
  <c r="BF101"/>
  <c r="BF102"/>
  <c r="BF103"/>
  <c r="BF104"/>
  <c r="BF105"/>
  <c r="BF106"/>
  <c r="BF107"/>
  <c r="BF108"/>
  <c r="BF109"/>
  <c r="BF110"/>
  <c r="BF211"/>
  <c r="BF11"/>
  <c r="BD12"/>
  <c r="BD13"/>
  <c r="BD14"/>
  <c r="BD15"/>
  <c r="BD16"/>
  <c r="BD17"/>
  <c r="BD18"/>
  <c r="BD19"/>
  <c r="BD20"/>
  <c r="BD21"/>
  <c r="BD22"/>
  <c r="BD23"/>
  <c r="BD24"/>
  <c r="BD25"/>
  <c r="BD26"/>
  <c r="BD27"/>
  <c r="BD28"/>
  <c r="BD29"/>
  <c r="BD30"/>
  <c r="BD31"/>
  <c r="BD32"/>
  <c r="BD33"/>
  <c r="BD34"/>
  <c r="BD35"/>
  <c r="BD36"/>
  <c r="BD37"/>
  <c r="BD38"/>
  <c r="BD39"/>
  <c r="BD40"/>
  <c r="BD42"/>
  <c r="BD43"/>
  <c r="BD44"/>
  <c r="BD45"/>
  <c r="BD46"/>
  <c r="BD47"/>
  <c r="BD48"/>
  <c r="BD49"/>
  <c r="BD50"/>
  <c r="BD51"/>
  <c r="BD52"/>
  <c r="BD53"/>
  <c r="BD54"/>
  <c r="BD55"/>
  <c r="BD56"/>
  <c r="BD57"/>
  <c r="BD58"/>
  <c r="BD59"/>
  <c r="BD60"/>
  <c r="BD61"/>
  <c r="BD62"/>
  <c r="BD63"/>
  <c r="BD64"/>
  <c r="BD65"/>
  <c r="BD66"/>
  <c r="BD67"/>
  <c r="BD68"/>
  <c r="BD69"/>
  <c r="BD70"/>
  <c r="BD71"/>
  <c r="BD72"/>
  <c r="BD73"/>
  <c r="BD74"/>
  <c r="BD75"/>
  <c r="BD76"/>
  <c r="BD77"/>
  <c r="BD78"/>
  <c r="BD79"/>
  <c r="BD80"/>
  <c r="BD81"/>
  <c r="BD82"/>
  <c r="BD83"/>
  <c r="BD84"/>
  <c r="BD85"/>
  <c r="BD86"/>
  <c r="BD87"/>
  <c r="BD88"/>
  <c r="BD89"/>
  <c r="BD90"/>
  <c r="BD91"/>
  <c r="BD92"/>
  <c r="BD93"/>
  <c r="BD94"/>
  <c r="BD95"/>
  <c r="BD96"/>
  <c r="BD97"/>
  <c r="BD98"/>
  <c r="BD99"/>
  <c r="BD100"/>
  <c r="BD101"/>
  <c r="BD102"/>
  <c r="BD103"/>
  <c r="BD104"/>
  <c r="BD105"/>
  <c r="BD106"/>
  <c r="BD107"/>
  <c r="BD108"/>
  <c r="BD109"/>
  <c r="BD110"/>
  <c r="BD211"/>
  <c r="BD4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211"/>
  <c r="AH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211"/>
  <c r="AG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211"/>
  <c r="AF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211"/>
  <c r="AD11"/>
  <c r="BY110" l="1"/>
  <c r="AY110" l="1"/>
  <c r="Y110" l="1"/>
  <c r="B11" i="14" l="1"/>
  <c r="C3" l="1"/>
  <c r="BB212" i="1" l="1"/>
  <c r="BA212"/>
  <c r="BA10" s="1"/>
  <c r="AZ212"/>
  <c r="AZ10" s="1"/>
  <c r="AX212"/>
  <c r="AX10" s="1"/>
  <c r="AW212"/>
  <c r="AV212"/>
  <c r="AU212"/>
  <c r="AU10" s="1"/>
  <c r="AS212"/>
  <c r="AS10" s="1"/>
  <c r="AR212"/>
  <c r="AR10" s="1"/>
  <c r="AQ212"/>
  <c r="AP212"/>
  <c r="AN212"/>
  <c r="AN10" s="1"/>
  <c r="AM212"/>
  <c r="AL212"/>
  <c r="AL10" s="1"/>
  <c r="AK212"/>
  <c r="AK10" s="1"/>
  <c r="AI212"/>
  <c r="AI10" s="1"/>
  <c r="AH212"/>
  <c r="AH10" s="1"/>
  <c r="N24" i="9" s="1"/>
  <c r="AG212" i="1"/>
  <c r="AG10" s="1"/>
  <c r="M24" i="9" s="1"/>
  <c r="AF212" i="1"/>
  <c r="AF10" s="1"/>
  <c r="L24" i="9" s="1"/>
  <c r="AD212" i="1"/>
  <c r="AD10" s="1"/>
  <c r="J24" i="9" s="1"/>
  <c r="AY211" i="1"/>
  <c r="AT211"/>
  <c r="AO211"/>
  <c r="AJ211"/>
  <c r="AE211"/>
  <c r="AC211" s="1"/>
  <c r="AT110"/>
  <c r="AO110"/>
  <c r="AJ110"/>
  <c r="AE110"/>
  <c r="AC110" s="1"/>
  <c r="AY109"/>
  <c r="AT109"/>
  <c r="AO109"/>
  <c r="AJ109"/>
  <c r="AE109"/>
  <c r="AC109" s="1"/>
  <c r="AY108"/>
  <c r="AT108"/>
  <c r="AO108"/>
  <c r="AJ108"/>
  <c r="AE108"/>
  <c r="AC108" s="1"/>
  <c r="AY107"/>
  <c r="AT107"/>
  <c r="AO107"/>
  <c r="AJ107"/>
  <c r="AE107"/>
  <c r="AC107" s="1"/>
  <c r="AY106"/>
  <c r="AT106"/>
  <c r="AO106"/>
  <c r="AJ106"/>
  <c r="AE106"/>
  <c r="AC106" s="1"/>
  <c r="AY105"/>
  <c r="AT105"/>
  <c r="AO105"/>
  <c r="AJ105"/>
  <c r="AE105"/>
  <c r="AC105" s="1"/>
  <c r="AY104"/>
  <c r="AT104"/>
  <c r="AO104"/>
  <c r="AJ104"/>
  <c r="AE104"/>
  <c r="AC104" s="1"/>
  <c r="AY103"/>
  <c r="AT103"/>
  <c r="AO103"/>
  <c r="AJ103"/>
  <c r="AE103"/>
  <c r="AC103" s="1"/>
  <c r="AY102"/>
  <c r="AT102"/>
  <c r="AO102"/>
  <c r="AJ102"/>
  <c r="AE102"/>
  <c r="AC102" s="1"/>
  <c r="AY101"/>
  <c r="AT101"/>
  <c r="AO101"/>
  <c r="AJ101"/>
  <c r="AE101"/>
  <c r="AC101" s="1"/>
  <c r="AY100"/>
  <c r="AT100"/>
  <c r="AO100"/>
  <c r="AJ100"/>
  <c r="AE100"/>
  <c r="AC100" s="1"/>
  <c r="AY99"/>
  <c r="AT99"/>
  <c r="AO99"/>
  <c r="AJ99"/>
  <c r="AE99"/>
  <c r="AC99" s="1"/>
  <c r="AY98"/>
  <c r="AT98"/>
  <c r="AO98"/>
  <c r="AJ98"/>
  <c r="AE98"/>
  <c r="AC98" s="1"/>
  <c r="AY97"/>
  <c r="AT97"/>
  <c r="AO97"/>
  <c r="AJ97"/>
  <c r="AE97"/>
  <c r="AC97" s="1"/>
  <c r="AY96"/>
  <c r="AT96"/>
  <c r="AO96"/>
  <c r="AJ96"/>
  <c r="AE96"/>
  <c r="AC96" s="1"/>
  <c r="AY95"/>
  <c r="AT95"/>
  <c r="AO95"/>
  <c r="AJ95"/>
  <c r="AE95"/>
  <c r="AC95" s="1"/>
  <c r="AY94"/>
  <c r="AT94"/>
  <c r="AO94"/>
  <c r="AJ94"/>
  <c r="AE94"/>
  <c r="AC94" s="1"/>
  <c r="AY93"/>
  <c r="AT93"/>
  <c r="AO93"/>
  <c r="AJ93"/>
  <c r="AE93"/>
  <c r="AC93" s="1"/>
  <c r="AY92"/>
  <c r="AT92"/>
  <c r="AO92"/>
  <c r="AJ92"/>
  <c r="AE92"/>
  <c r="AC92" s="1"/>
  <c r="AY91"/>
  <c r="AT91"/>
  <c r="AO91"/>
  <c r="AJ91"/>
  <c r="AE91"/>
  <c r="AC91" s="1"/>
  <c r="AY90"/>
  <c r="AT90"/>
  <c r="AO90"/>
  <c r="AJ90"/>
  <c r="AE90"/>
  <c r="AC90" s="1"/>
  <c r="AY89"/>
  <c r="AT89"/>
  <c r="AO89"/>
  <c r="AJ89"/>
  <c r="AE89"/>
  <c r="AC89" s="1"/>
  <c r="AY88"/>
  <c r="AT88"/>
  <c r="AO88"/>
  <c r="AJ88"/>
  <c r="AE88"/>
  <c r="AC88" s="1"/>
  <c r="AY87"/>
  <c r="AT87"/>
  <c r="AO87"/>
  <c r="AJ87"/>
  <c r="AE87"/>
  <c r="AC87" s="1"/>
  <c r="AY86"/>
  <c r="AT86"/>
  <c r="AO86"/>
  <c r="AJ86"/>
  <c r="AE86"/>
  <c r="AC86" s="1"/>
  <c r="AY85"/>
  <c r="AT85"/>
  <c r="AO85"/>
  <c r="AJ85"/>
  <c r="AE85"/>
  <c r="AC85" s="1"/>
  <c r="AY84"/>
  <c r="AT84"/>
  <c r="AO84"/>
  <c r="AJ84"/>
  <c r="AE84"/>
  <c r="AC84" s="1"/>
  <c r="AY83"/>
  <c r="AT83"/>
  <c r="AO83"/>
  <c r="AJ83"/>
  <c r="AE83"/>
  <c r="AC83" s="1"/>
  <c r="AY82"/>
  <c r="AT82"/>
  <c r="AO82"/>
  <c r="AJ82"/>
  <c r="AE82"/>
  <c r="AC82" s="1"/>
  <c r="AY81"/>
  <c r="AT81"/>
  <c r="AO81"/>
  <c r="AJ81"/>
  <c r="AE81"/>
  <c r="AC81" s="1"/>
  <c r="AY80"/>
  <c r="AT80"/>
  <c r="AO80"/>
  <c r="AJ80"/>
  <c r="AE80"/>
  <c r="AC80" s="1"/>
  <c r="AY79"/>
  <c r="AT79"/>
  <c r="AO79"/>
  <c r="AJ79"/>
  <c r="AE79"/>
  <c r="AC79" s="1"/>
  <c r="AY78"/>
  <c r="AT78"/>
  <c r="AO78"/>
  <c r="AJ78"/>
  <c r="AE78"/>
  <c r="AC78" s="1"/>
  <c r="AY77"/>
  <c r="AT77"/>
  <c r="AO77"/>
  <c r="AJ77"/>
  <c r="AE77"/>
  <c r="AC77" s="1"/>
  <c r="AY76"/>
  <c r="AT76"/>
  <c r="AO76"/>
  <c r="AJ76"/>
  <c r="AE76"/>
  <c r="AC76" s="1"/>
  <c r="AY75"/>
  <c r="AT75"/>
  <c r="AO75"/>
  <c r="AJ75"/>
  <c r="AE75"/>
  <c r="AC75" s="1"/>
  <c r="AY74"/>
  <c r="AT74"/>
  <c r="AO74"/>
  <c r="AJ74"/>
  <c r="AE74"/>
  <c r="AC74" s="1"/>
  <c r="AY73"/>
  <c r="AT73"/>
  <c r="AO73"/>
  <c r="AJ73"/>
  <c r="AE73"/>
  <c r="AC73" s="1"/>
  <c r="AY72"/>
  <c r="AT72"/>
  <c r="AO72"/>
  <c r="AJ72"/>
  <c r="AE72"/>
  <c r="AC72" s="1"/>
  <c r="AY71"/>
  <c r="AT71"/>
  <c r="AO71"/>
  <c r="AJ71"/>
  <c r="AE71"/>
  <c r="AC71" s="1"/>
  <c r="AY70"/>
  <c r="AT70"/>
  <c r="AO70"/>
  <c r="AJ70"/>
  <c r="AE70"/>
  <c r="AC70" s="1"/>
  <c r="AY69"/>
  <c r="AT69"/>
  <c r="AO69"/>
  <c r="AJ69"/>
  <c r="AE69"/>
  <c r="AC69" s="1"/>
  <c r="AY68"/>
  <c r="AT68"/>
  <c r="AO68"/>
  <c r="AJ68"/>
  <c r="AE68"/>
  <c r="AC68" s="1"/>
  <c r="AY67"/>
  <c r="AT67"/>
  <c r="AO67"/>
  <c r="AJ67"/>
  <c r="AE67"/>
  <c r="AC67" s="1"/>
  <c r="AY66"/>
  <c r="AT66"/>
  <c r="AO66"/>
  <c r="AJ66"/>
  <c r="AE66"/>
  <c r="AC66" s="1"/>
  <c r="AY65"/>
  <c r="AT65"/>
  <c r="AO65"/>
  <c r="AJ65"/>
  <c r="AE65"/>
  <c r="AC65" s="1"/>
  <c r="AY64"/>
  <c r="AT64"/>
  <c r="AO64"/>
  <c r="AJ64"/>
  <c r="AE64"/>
  <c r="AC64" s="1"/>
  <c r="AY63"/>
  <c r="AT63"/>
  <c r="AO63"/>
  <c r="AJ63"/>
  <c r="AE63"/>
  <c r="AC63" s="1"/>
  <c r="AY62"/>
  <c r="AT62"/>
  <c r="AO62"/>
  <c r="AJ62"/>
  <c r="AE62"/>
  <c r="AC62" s="1"/>
  <c r="AY61"/>
  <c r="AT61"/>
  <c r="AO61"/>
  <c r="AJ61"/>
  <c r="AE61"/>
  <c r="AC61" s="1"/>
  <c r="AY60"/>
  <c r="AT60"/>
  <c r="AO60"/>
  <c r="AJ60"/>
  <c r="AE60"/>
  <c r="AC60" s="1"/>
  <c r="AY59"/>
  <c r="AT59"/>
  <c r="AO59"/>
  <c r="AJ59"/>
  <c r="AE59"/>
  <c r="AC59" s="1"/>
  <c r="AY58"/>
  <c r="AT58"/>
  <c r="AO58"/>
  <c r="AJ58"/>
  <c r="AE58"/>
  <c r="AC58" s="1"/>
  <c r="AY57"/>
  <c r="AT57"/>
  <c r="AO57"/>
  <c r="AJ57"/>
  <c r="AE57"/>
  <c r="AC57" s="1"/>
  <c r="AY56"/>
  <c r="AT56"/>
  <c r="AO56"/>
  <c r="AJ56"/>
  <c r="AE56"/>
  <c r="AC56" s="1"/>
  <c r="AY55"/>
  <c r="AT55"/>
  <c r="AO55"/>
  <c r="AJ55"/>
  <c r="AE55"/>
  <c r="AC55" s="1"/>
  <c r="AY54"/>
  <c r="AT54"/>
  <c r="AO54"/>
  <c r="AJ54"/>
  <c r="AE54"/>
  <c r="AC54" s="1"/>
  <c r="AY53"/>
  <c r="AT53"/>
  <c r="AO53"/>
  <c r="AJ53"/>
  <c r="AE53"/>
  <c r="AC53" s="1"/>
  <c r="AY52"/>
  <c r="AT52"/>
  <c r="AO52"/>
  <c r="AJ52"/>
  <c r="AE52"/>
  <c r="AC52" s="1"/>
  <c r="AY51"/>
  <c r="AT51"/>
  <c r="AO51"/>
  <c r="AJ51"/>
  <c r="AE51"/>
  <c r="AC51" s="1"/>
  <c r="AY50"/>
  <c r="AT50"/>
  <c r="AO50"/>
  <c r="AJ50"/>
  <c r="AE50"/>
  <c r="AC50" s="1"/>
  <c r="AY49"/>
  <c r="AT49"/>
  <c r="AO49"/>
  <c r="AJ49"/>
  <c r="AE49"/>
  <c r="AC49" s="1"/>
  <c r="AY48"/>
  <c r="AT48"/>
  <c r="AO48"/>
  <c r="AJ48"/>
  <c r="AE48"/>
  <c r="AC48" s="1"/>
  <c r="AY47"/>
  <c r="AT47"/>
  <c r="AO47"/>
  <c r="AJ47"/>
  <c r="AE47"/>
  <c r="AC47" s="1"/>
  <c r="AY46"/>
  <c r="AT46"/>
  <c r="AO46"/>
  <c r="AJ46"/>
  <c r="AE46"/>
  <c r="AC46" s="1"/>
  <c r="AY45"/>
  <c r="AT45"/>
  <c r="AO45"/>
  <c r="AJ45"/>
  <c r="AE45"/>
  <c r="AC45" s="1"/>
  <c r="AY44"/>
  <c r="AT44"/>
  <c r="AO44"/>
  <c r="AJ44"/>
  <c r="AE44"/>
  <c r="AC44" s="1"/>
  <c r="AY43"/>
  <c r="AT43"/>
  <c r="AO43"/>
  <c r="AJ43"/>
  <c r="AE43"/>
  <c r="AC43" s="1"/>
  <c r="AY42"/>
  <c r="AT42"/>
  <c r="AO42"/>
  <c r="AJ42"/>
  <c r="AE42"/>
  <c r="AC42" s="1"/>
  <c r="AY41"/>
  <c r="AT41"/>
  <c r="AO41"/>
  <c r="AJ41"/>
  <c r="AE41"/>
  <c r="AC41" s="1"/>
  <c r="AY40"/>
  <c r="AT40"/>
  <c r="AO40"/>
  <c r="AJ40"/>
  <c r="AE40"/>
  <c r="AC40" s="1"/>
  <c r="AY39"/>
  <c r="AT39"/>
  <c r="AO39"/>
  <c r="AJ39"/>
  <c r="AE39"/>
  <c r="AC39" s="1"/>
  <c r="AY38"/>
  <c r="AT38"/>
  <c r="AO38"/>
  <c r="AJ38"/>
  <c r="AE38"/>
  <c r="AC38" s="1"/>
  <c r="AY37"/>
  <c r="AT37"/>
  <c r="AO37"/>
  <c r="AJ37"/>
  <c r="AE37"/>
  <c r="AC37" s="1"/>
  <c r="AY36"/>
  <c r="AT36"/>
  <c r="AO36"/>
  <c r="AJ36"/>
  <c r="AE36"/>
  <c r="AC36" s="1"/>
  <c r="AY35"/>
  <c r="AT35"/>
  <c r="AO35"/>
  <c r="AJ35"/>
  <c r="AE35"/>
  <c r="AC35" s="1"/>
  <c r="AY34"/>
  <c r="AT34"/>
  <c r="AO34"/>
  <c r="AJ34"/>
  <c r="AE34"/>
  <c r="AC34" s="1"/>
  <c r="AY33"/>
  <c r="AT33"/>
  <c r="AO33"/>
  <c r="AJ33"/>
  <c r="AE33"/>
  <c r="AC33" s="1"/>
  <c r="AY32"/>
  <c r="AT32"/>
  <c r="AO32"/>
  <c r="AJ32"/>
  <c r="AE32"/>
  <c r="AC32" s="1"/>
  <c r="AY31"/>
  <c r="AT31"/>
  <c r="AO31"/>
  <c r="AJ31"/>
  <c r="AE31"/>
  <c r="AC31" s="1"/>
  <c r="AY30"/>
  <c r="AT30"/>
  <c r="AO30"/>
  <c r="AJ30"/>
  <c r="AE30"/>
  <c r="AC30" s="1"/>
  <c r="AY29"/>
  <c r="AT29"/>
  <c r="AO29"/>
  <c r="AJ29"/>
  <c r="AE29"/>
  <c r="AC29" s="1"/>
  <c r="AY28"/>
  <c r="AT28"/>
  <c r="AO28"/>
  <c r="AJ28"/>
  <c r="AE28"/>
  <c r="AC28" s="1"/>
  <c r="AY27"/>
  <c r="AT27"/>
  <c r="AO27"/>
  <c r="AJ27"/>
  <c r="AE27"/>
  <c r="AC27" s="1"/>
  <c r="AY26"/>
  <c r="AT26"/>
  <c r="AO26"/>
  <c r="AJ26"/>
  <c r="AE26"/>
  <c r="AC26" s="1"/>
  <c r="AY25"/>
  <c r="AT25"/>
  <c r="AO25"/>
  <c r="AJ25"/>
  <c r="AE25"/>
  <c r="AC25" s="1"/>
  <c r="AY24"/>
  <c r="AT24"/>
  <c r="AO24"/>
  <c r="AJ24"/>
  <c r="AE24"/>
  <c r="AC24" s="1"/>
  <c r="AY23"/>
  <c r="AT23"/>
  <c r="AO23"/>
  <c r="AJ23"/>
  <c r="AE23"/>
  <c r="AC23" s="1"/>
  <c r="AY22"/>
  <c r="AT22"/>
  <c r="AO22"/>
  <c r="AJ22"/>
  <c r="AE22"/>
  <c r="AC22" s="1"/>
  <c r="AY21"/>
  <c r="AT21"/>
  <c r="AO21"/>
  <c r="AJ21"/>
  <c r="AE21"/>
  <c r="AC21" s="1"/>
  <c r="AY20"/>
  <c r="AT20"/>
  <c r="AO20"/>
  <c r="AJ20"/>
  <c r="AE20"/>
  <c r="AC20" s="1"/>
  <c r="AY19"/>
  <c r="AT19"/>
  <c r="AO19"/>
  <c r="AJ19"/>
  <c r="AE19"/>
  <c r="AC19" s="1"/>
  <c r="AY18"/>
  <c r="AT18"/>
  <c r="AO18"/>
  <c r="AJ18"/>
  <c r="AE18"/>
  <c r="AC18" s="1"/>
  <c r="AY17"/>
  <c r="AT17"/>
  <c r="AO17"/>
  <c r="AJ17"/>
  <c r="AE17"/>
  <c r="AC17" s="1"/>
  <c r="AY16"/>
  <c r="AT16"/>
  <c r="AO16"/>
  <c r="AJ16"/>
  <c r="AE16"/>
  <c r="AC16" s="1"/>
  <c r="AY15"/>
  <c r="AT15"/>
  <c r="AO15"/>
  <c r="AJ15"/>
  <c r="AE15"/>
  <c r="AC15" s="1"/>
  <c r="AY14"/>
  <c r="AT14"/>
  <c r="AO14"/>
  <c r="AJ14"/>
  <c r="AE14"/>
  <c r="AC14" s="1"/>
  <c r="AY13"/>
  <c r="AT13"/>
  <c r="AO13"/>
  <c r="AJ13"/>
  <c r="AE13"/>
  <c r="AC13" s="1"/>
  <c r="AY12"/>
  <c r="AT12"/>
  <c r="AO12"/>
  <c r="AJ12"/>
  <c r="AE12"/>
  <c r="AC12" s="1"/>
  <c r="AY11"/>
  <c r="AT11"/>
  <c r="AO11"/>
  <c r="AJ11"/>
  <c r="AE11"/>
  <c r="AC11" s="1"/>
  <c r="BB10"/>
  <c r="AW10"/>
  <c r="AV10"/>
  <c r="AQ10"/>
  <c r="AP10"/>
  <c r="AM10"/>
  <c r="AB212"/>
  <c r="AB10" s="1"/>
  <c r="AA212"/>
  <c r="AA10" s="1"/>
  <c r="Z212"/>
  <c r="Z10" s="1"/>
  <c r="X212"/>
  <c r="X10" s="1"/>
  <c r="W212"/>
  <c r="W10" s="1"/>
  <c r="V212"/>
  <c r="V10" s="1"/>
  <c r="U212"/>
  <c r="U10" s="1"/>
  <c r="S212"/>
  <c r="S10" s="1"/>
  <c r="R212"/>
  <c r="R10" s="1"/>
  <c r="Q212"/>
  <c r="Q10" s="1"/>
  <c r="P212"/>
  <c r="P10" s="1"/>
  <c r="N212"/>
  <c r="N10" s="1"/>
  <c r="M212"/>
  <c r="M10" s="1"/>
  <c r="L212"/>
  <c r="L10" s="1"/>
  <c r="K212"/>
  <c r="K10" s="1"/>
  <c r="I212"/>
  <c r="I10" s="1"/>
  <c r="H212"/>
  <c r="H10" s="1"/>
  <c r="G212"/>
  <c r="F212"/>
  <c r="A12" i="16" s="1"/>
  <c r="D212" i="1"/>
  <c r="Y211"/>
  <c r="T211"/>
  <c r="O211"/>
  <c r="J211"/>
  <c r="E211"/>
  <c r="C211" s="1"/>
  <c r="T110"/>
  <c r="O110"/>
  <c r="J110"/>
  <c r="E110"/>
  <c r="C110" s="1"/>
  <c r="Y109"/>
  <c r="T109"/>
  <c r="O109"/>
  <c r="J109"/>
  <c r="E109"/>
  <c r="C109" s="1"/>
  <c r="Y108"/>
  <c r="T108"/>
  <c r="O108"/>
  <c r="J108"/>
  <c r="E108"/>
  <c r="C108" s="1"/>
  <c r="Y107"/>
  <c r="T107"/>
  <c r="O107"/>
  <c r="J107"/>
  <c r="E107"/>
  <c r="C107" s="1"/>
  <c r="Y106"/>
  <c r="T106"/>
  <c r="O106"/>
  <c r="J106"/>
  <c r="E106"/>
  <c r="C106" s="1"/>
  <c r="Y105"/>
  <c r="T105"/>
  <c r="O105"/>
  <c r="J105"/>
  <c r="E105"/>
  <c r="C105" s="1"/>
  <c r="Y104"/>
  <c r="T104"/>
  <c r="O104"/>
  <c r="J104"/>
  <c r="E104"/>
  <c r="C104" s="1"/>
  <c r="Y103"/>
  <c r="T103"/>
  <c r="O103"/>
  <c r="J103"/>
  <c r="E103"/>
  <c r="C103" s="1"/>
  <c r="Y102"/>
  <c r="T102"/>
  <c r="O102"/>
  <c r="J102"/>
  <c r="E102"/>
  <c r="C102" s="1"/>
  <c r="Y101"/>
  <c r="T101"/>
  <c r="O101"/>
  <c r="J101"/>
  <c r="E101"/>
  <c r="C101" s="1"/>
  <c r="Y100"/>
  <c r="T100"/>
  <c r="O100"/>
  <c r="J100"/>
  <c r="E100"/>
  <c r="C100" s="1"/>
  <c r="Y99"/>
  <c r="T99"/>
  <c r="O99"/>
  <c r="J99"/>
  <c r="E99"/>
  <c r="C99" s="1"/>
  <c r="Y98"/>
  <c r="T98"/>
  <c r="O98"/>
  <c r="J98"/>
  <c r="E98"/>
  <c r="C98" s="1"/>
  <c r="Y97"/>
  <c r="T97"/>
  <c r="O97"/>
  <c r="J97"/>
  <c r="E97"/>
  <c r="C97" s="1"/>
  <c r="Y96"/>
  <c r="T96"/>
  <c r="O96"/>
  <c r="J96"/>
  <c r="E96"/>
  <c r="C96" s="1"/>
  <c r="Y95"/>
  <c r="T95"/>
  <c r="O95"/>
  <c r="J95"/>
  <c r="E95"/>
  <c r="C95" s="1"/>
  <c r="Y94"/>
  <c r="T94"/>
  <c r="O94"/>
  <c r="J94"/>
  <c r="E94"/>
  <c r="C94" s="1"/>
  <c r="Y93"/>
  <c r="T93"/>
  <c r="O93"/>
  <c r="J93"/>
  <c r="E93"/>
  <c r="C93" s="1"/>
  <c r="Y92"/>
  <c r="T92"/>
  <c r="O92"/>
  <c r="J92"/>
  <c r="E92"/>
  <c r="C92" s="1"/>
  <c r="Y91"/>
  <c r="T91"/>
  <c r="O91"/>
  <c r="J91"/>
  <c r="E91"/>
  <c r="C91" s="1"/>
  <c r="Y90"/>
  <c r="T90"/>
  <c r="O90"/>
  <c r="J90"/>
  <c r="E90"/>
  <c r="C90" s="1"/>
  <c r="Y89"/>
  <c r="T89"/>
  <c r="O89"/>
  <c r="J89"/>
  <c r="E89"/>
  <c r="C89" s="1"/>
  <c r="Y88"/>
  <c r="T88"/>
  <c r="O88"/>
  <c r="J88"/>
  <c r="E88"/>
  <c r="C88" s="1"/>
  <c r="Y87"/>
  <c r="T87"/>
  <c r="O87"/>
  <c r="J87"/>
  <c r="E87"/>
  <c r="C87" s="1"/>
  <c r="Y86"/>
  <c r="T86"/>
  <c r="O86"/>
  <c r="J86"/>
  <c r="E86"/>
  <c r="C86" s="1"/>
  <c r="Y85"/>
  <c r="T85"/>
  <c r="O85"/>
  <c r="J85"/>
  <c r="E85"/>
  <c r="C85" s="1"/>
  <c r="Y84"/>
  <c r="T84"/>
  <c r="O84"/>
  <c r="J84"/>
  <c r="E84"/>
  <c r="C84" s="1"/>
  <c r="Y83"/>
  <c r="T83"/>
  <c r="O83"/>
  <c r="J83"/>
  <c r="E83"/>
  <c r="C83" s="1"/>
  <c r="Y82"/>
  <c r="T82"/>
  <c r="O82"/>
  <c r="J82"/>
  <c r="E82"/>
  <c r="C82" s="1"/>
  <c r="Y81"/>
  <c r="T81"/>
  <c r="O81"/>
  <c r="J81"/>
  <c r="E81"/>
  <c r="C81" s="1"/>
  <c r="Y80"/>
  <c r="T80"/>
  <c r="O80"/>
  <c r="J80"/>
  <c r="E80"/>
  <c r="C80" s="1"/>
  <c r="Y79"/>
  <c r="T79"/>
  <c r="O79"/>
  <c r="J79"/>
  <c r="E79"/>
  <c r="C79" s="1"/>
  <c r="Y78"/>
  <c r="T78"/>
  <c r="O78"/>
  <c r="J78"/>
  <c r="E78"/>
  <c r="C78" s="1"/>
  <c r="Y77"/>
  <c r="T77"/>
  <c r="O77"/>
  <c r="J77"/>
  <c r="E77"/>
  <c r="C77" s="1"/>
  <c r="Y76"/>
  <c r="T76"/>
  <c r="O76"/>
  <c r="J76"/>
  <c r="E76"/>
  <c r="C76" s="1"/>
  <c r="Y75"/>
  <c r="T75"/>
  <c r="O75"/>
  <c r="J75"/>
  <c r="E75"/>
  <c r="C75" s="1"/>
  <c r="Y74"/>
  <c r="T74"/>
  <c r="O74"/>
  <c r="J74"/>
  <c r="E74"/>
  <c r="C74" s="1"/>
  <c r="Y73"/>
  <c r="T73"/>
  <c r="O73"/>
  <c r="J73"/>
  <c r="E73"/>
  <c r="C73" s="1"/>
  <c r="Y72"/>
  <c r="T72"/>
  <c r="O72"/>
  <c r="J72"/>
  <c r="E72"/>
  <c r="C72" s="1"/>
  <c r="Y71"/>
  <c r="T71"/>
  <c r="O71"/>
  <c r="J71"/>
  <c r="E71"/>
  <c r="C71" s="1"/>
  <c r="Y70"/>
  <c r="T70"/>
  <c r="O70"/>
  <c r="J70"/>
  <c r="E70"/>
  <c r="C70" s="1"/>
  <c r="Y69"/>
  <c r="T69"/>
  <c r="O69"/>
  <c r="J69"/>
  <c r="E69"/>
  <c r="C69" s="1"/>
  <c r="Y68"/>
  <c r="T68"/>
  <c r="O68"/>
  <c r="J68"/>
  <c r="E68"/>
  <c r="C68" s="1"/>
  <c r="Y67"/>
  <c r="T67"/>
  <c r="O67"/>
  <c r="J67"/>
  <c r="E67"/>
  <c r="C67" s="1"/>
  <c r="Y66"/>
  <c r="T66"/>
  <c r="O66"/>
  <c r="J66"/>
  <c r="E66"/>
  <c r="C66" s="1"/>
  <c r="Y65"/>
  <c r="T65"/>
  <c r="O65"/>
  <c r="J65"/>
  <c r="E65"/>
  <c r="C65" s="1"/>
  <c r="Y64"/>
  <c r="T64"/>
  <c r="O64"/>
  <c r="J64"/>
  <c r="E64"/>
  <c r="C64" s="1"/>
  <c r="Y63"/>
  <c r="T63"/>
  <c r="O63"/>
  <c r="J63"/>
  <c r="E63"/>
  <c r="C63" s="1"/>
  <c r="Y62"/>
  <c r="T62"/>
  <c r="O62"/>
  <c r="J62"/>
  <c r="E62"/>
  <c r="C62" s="1"/>
  <c r="Y61"/>
  <c r="T61"/>
  <c r="O61"/>
  <c r="J61"/>
  <c r="E61"/>
  <c r="C61" s="1"/>
  <c r="Y60"/>
  <c r="T60"/>
  <c r="O60"/>
  <c r="J60"/>
  <c r="E60"/>
  <c r="C60" s="1"/>
  <c r="Y59"/>
  <c r="T59"/>
  <c r="O59"/>
  <c r="J59"/>
  <c r="E59"/>
  <c r="C59" s="1"/>
  <c r="Y58"/>
  <c r="T58"/>
  <c r="O58"/>
  <c r="J58"/>
  <c r="E58"/>
  <c r="C58" s="1"/>
  <c r="Y57"/>
  <c r="T57"/>
  <c r="O57"/>
  <c r="J57"/>
  <c r="E57"/>
  <c r="C57" s="1"/>
  <c r="Y56"/>
  <c r="T56"/>
  <c r="O56"/>
  <c r="J56"/>
  <c r="E56"/>
  <c r="C56" s="1"/>
  <c r="Y55"/>
  <c r="T55"/>
  <c r="O55"/>
  <c r="J55"/>
  <c r="E55"/>
  <c r="C55" s="1"/>
  <c r="Y54"/>
  <c r="T54"/>
  <c r="O54"/>
  <c r="J54"/>
  <c r="E54"/>
  <c r="C54" s="1"/>
  <c r="Y53"/>
  <c r="T53"/>
  <c r="O53"/>
  <c r="J53"/>
  <c r="E53"/>
  <c r="C53" s="1"/>
  <c r="Y52"/>
  <c r="T52"/>
  <c r="O52"/>
  <c r="J52"/>
  <c r="E52"/>
  <c r="C52" s="1"/>
  <c r="Y51"/>
  <c r="T51"/>
  <c r="O51"/>
  <c r="J51"/>
  <c r="E51"/>
  <c r="C51" s="1"/>
  <c r="Y50"/>
  <c r="T50"/>
  <c r="O50"/>
  <c r="J50"/>
  <c r="E50"/>
  <c r="C50" s="1"/>
  <c r="Y49"/>
  <c r="T49"/>
  <c r="O49"/>
  <c r="J49"/>
  <c r="E49"/>
  <c r="C49" s="1"/>
  <c r="Y48"/>
  <c r="T48"/>
  <c r="O48"/>
  <c r="J48"/>
  <c r="E48"/>
  <c r="C48" s="1"/>
  <c r="Y47"/>
  <c r="T47"/>
  <c r="O47"/>
  <c r="J47"/>
  <c r="E47"/>
  <c r="C47" s="1"/>
  <c r="Y46"/>
  <c r="T46"/>
  <c r="O46"/>
  <c r="J46"/>
  <c r="E46"/>
  <c r="C46" s="1"/>
  <c r="Y45"/>
  <c r="T45"/>
  <c r="O45"/>
  <c r="J45"/>
  <c r="E45"/>
  <c r="C45" s="1"/>
  <c r="Y44"/>
  <c r="T44"/>
  <c r="O44"/>
  <c r="J44"/>
  <c r="E44"/>
  <c r="C44" s="1"/>
  <c r="Y43"/>
  <c r="T43"/>
  <c r="O43"/>
  <c r="J43"/>
  <c r="E43"/>
  <c r="C43" s="1"/>
  <c r="Y42"/>
  <c r="T42"/>
  <c r="O42"/>
  <c r="J42"/>
  <c r="E42"/>
  <c r="C42" s="1"/>
  <c r="Y41"/>
  <c r="T41"/>
  <c r="O41"/>
  <c r="J41"/>
  <c r="E41"/>
  <c r="C41" s="1"/>
  <c r="Y40"/>
  <c r="T40"/>
  <c r="O40"/>
  <c r="J40"/>
  <c r="E40"/>
  <c r="C40" s="1"/>
  <c r="Y39"/>
  <c r="T39"/>
  <c r="O39"/>
  <c r="J39"/>
  <c r="E39"/>
  <c r="C39" s="1"/>
  <c r="Y38"/>
  <c r="T38"/>
  <c r="O38"/>
  <c r="J38"/>
  <c r="E38"/>
  <c r="C38" s="1"/>
  <c r="Y37"/>
  <c r="T37"/>
  <c r="O37"/>
  <c r="J37"/>
  <c r="E37"/>
  <c r="C37" s="1"/>
  <c r="Y36"/>
  <c r="T36"/>
  <c r="O36"/>
  <c r="J36"/>
  <c r="E36"/>
  <c r="C36" s="1"/>
  <c r="Y35"/>
  <c r="T35"/>
  <c r="O35"/>
  <c r="J35"/>
  <c r="E35"/>
  <c r="C35" s="1"/>
  <c r="Y34"/>
  <c r="T34"/>
  <c r="O34"/>
  <c r="J34"/>
  <c r="E34"/>
  <c r="C34" s="1"/>
  <c r="Y33"/>
  <c r="T33"/>
  <c r="O33"/>
  <c r="J33"/>
  <c r="E33"/>
  <c r="C33" s="1"/>
  <c r="Y32"/>
  <c r="T32"/>
  <c r="O32"/>
  <c r="J32"/>
  <c r="E32"/>
  <c r="C32" s="1"/>
  <c r="Y31"/>
  <c r="T31"/>
  <c r="O31"/>
  <c r="J31"/>
  <c r="E31"/>
  <c r="C31" s="1"/>
  <c r="Y30"/>
  <c r="T30"/>
  <c r="O30"/>
  <c r="J30"/>
  <c r="E30"/>
  <c r="C30" s="1"/>
  <c r="Y29"/>
  <c r="T29"/>
  <c r="O29"/>
  <c r="J29"/>
  <c r="E29"/>
  <c r="C29" s="1"/>
  <c r="Y28"/>
  <c r="T28"/>
  <c r="O28"/>
  <c r="J28"/>
  <c r="E28"/>
  <c r="C28" s="1"/>
  <c r="Y27"/>
  <c r="T27"/>
  <c r="O27"/>
  <c r="J27"/>
  <c r="E27"/>
  <c r="C27" s="1"/>
  <c r="Y26"/>
  <c r="T26"/>
  <c r="O26"/>
  <c r="J26"/>
  <c r="E26"/>
  <c r="C26" s="1"/>
  <c r="Y25"/>
  <c r="T25"/>
  <c r="O25"/>
  <c r="J25"/>
  <c r="E25"/>
  <c r="C25" s="1"/>
  <c r="Y24"/>
  <c r="T24"/>
  <c r="O24"/>
  <c r="J24"/>
  <c r="E24"/>
  <c r="C24" s="1"/>
  <c r="Y23"/>
  <c r="T23"/>
  <c r="O23"/>
  <c r="J23"/>
  <c r="E23"/>
  <c r="C23" s="1"/>
  <c r="Y22"/>
  <c r="T22"/>
  <c r="O22"/>
  <c r="J22"/>
  <c r="E22"/>
  <c r="C22" s="1"/>
  <c r="Y21"/>
  <c r="T21"/>
  <c r="O21"/>
  <c r="J21"/>
  <c r="E21"/>
  <c r="C21" s="1"/>
  <c r="Y20"/>
  <c r="T20"/>
  <c r="O20"/>
  <c r="J20"/>
  <c r="E20"/>
  <c r="C20" s="1"/>
  <c r="Y19"/>
  <c r="T19"/>
  <c r="O19"/>
  <c r="J19"/>
  <c r="E19"/>
  <c r="C19" s="1"/>
  <c r="Y18"/>
  <c r="T18"/>
  <c r="O18"/>
  <c r="J18"/>
  <c r="E18"/>
  <c r="C18" s="1"/>
  <c r="Y17"/>
  <c r="T17"/>
  <c r="O17"/>
  <c r="J17"/>
  <c r="E17"/>
  <c r="C17" s="1"/>
  <c r="Y16"/>
  <c r="T16"/>
  <c r="O16"/>
  <c r="J16"/>
  <c r="E16"/>
  <c r="C16" s="1"/>
  <c r="Y15"/>
  <c r="T15"/>
  <c r="O15"/>
  <c r="J15"/>
  <c r="E15"/>
  <c r="C15" s="1"/>
  <c r="Y14"/>
  <c r="T14"/>
  <c r="O14"/>
  <c r="J14"/>
  <c r="E14"/>
  <c r="C14" s="1"/>
  <c r="Y13"/>
  <c r="T13"/>
  <c r="O13"/>
  <c r="J13"/>
  <c r="E13"/>
  <c r="C13" s="1"/>
  <c r="Y12"/>
  <c r="T12"/>
  <c r="O12"/>
  <c r="J12"/>
  <c r="E12"/>
  <c r="C12" s="1"/>
  <c r="Y11"/>
  <c r="T11"/>
  <c r="O11"/>
  <c r="J11"/>
  <c r="BE102"/>
  <c r="BC102" s="1"/>
  <c r="BJ102"/>
  <c r="BO102"/>
  <c r="BT102"/>
  <c r="BY102"/>
  <c r="BE103"/>
  <c r="BC103" s="1"/>
  <c r="BJ103"/>
  <c r="BO103"/>
  <c r="BT103"/>
  <c r="BY103"/>
  <c r="BE104"/>
  <c r="BC104" s="1"/>
  <c r="BJ104"/>
  <c r="BO104"/>
  <c r="BT104"/>
  <c r="BY104"/>
  <c r="BE105"/>
  <c r="BC105" s="1"/>
  <c r="BJ105"/>
  <c r="BO105"/>
  <c r="BT105"/>
  <c r="BY105"/>
  <c r="BE106"/>
  <c r="BC106" s="1"/>
  <c r="BJ106"/>
  <c r="BO106"/>
  <c r="BT106"/>
  <c r="BY106"/>
  <c r="AJ212" l="1"/>
  <c r="AJ10" s="1"/>
  <c r="AY212"/>
  <c r="AY10" s="1"/>
  <c r="AT212"/>
  <c r="AT10" s="1"/>
  <c r="AC212"/>
  <c r="AC10" s="1"/>
  <c r="I24" i="9" s="1"/>
  <c r="A6" i="16"/>
  <c r="F10" i="1"/>
  <c r="D10"/>
  <c r="C24" i="9"/>
  <c r="G10" i="1"/>
  <c r="F24" i="9"/>
  <c r="A18" i="16"/>
  <c r="E24" i="9"/>
  <c r="A24" i="16"/>
  <c r="G24" i="9"/>
  <c r="AO212" i="1"/>
  <c r="AO10" s="1"/>
  <c r="AE212"/>
  <c r="AE10" s="1"/>
  <c r="K24" i="9" s="1"/>
  <c r="J212" i="1"/>
  <c r="J10" s="1"/>
  <c r="T212"/>
  <c r="T10" s="1"/>
  <c r="Y212"/>
  <c r="Y10" s="1"/>
  <c r="O212"/>
  <c r="O10" s="1"/>
  <c r="E212"/>
  <c r="E10" s="1"/>
  <c r="D24" i="9" l="1"/>
  <c r="BY211" i="1"/>
  <c r="BY109"/>
  <c r="BY108"/>
  <c r="BY107"/>
  <c r="BY101"/>
  <c r="BY100"/>
  <c r="BY99"/>
  <c r="BY98"/>
  <c r="BY97"/>
  <c r="BY96"/>
  <c r="BY95"/>
  <c r="BY94"/>
  <c r="BY93"/>
  <c r="BY92"/>
  <c r="BY91"/>
  <c r="BY90"/>
  <c r="BY89"/>
  <c r="BY88"/>
  <c r="BY87"/>
  <c r="BY86"/>
  <c r="BY85"/>
  <c r="BY84"/>
  <c r="BY83"/>
  <c r="BY82"/>
  <c r="BY81"/>
  <c r="BY80"/>
  <c r="BY79"/>
  <c r="BY78"/>
  <c r="BY77"/>
  <c r="BY76"/>
  <c r="BY75"/>
  <c r="BY74"/>
  <c r="BY73"/>
  <c r="BY72"/>
  <c r="BY71"/>
  <c r="BY70"/>
  <c r="BY69"/>
  <c r="BY68"/>
  <c r="BY67"/>
  <c r="BY66"/>
  <c r="BY65"/>
  <c r="BY64"/>
  <c r="BY63"/>
  <c r="BY62"/>
  <c r="BY61"/>
  <c r="BY60"/>
  <c r="BY59"/>
  <c r="BY58"/>
  <c r="BY57"/>
  <c r="BY56"/>
  <c r="BY55"/>
  <c r="BY54"/>
  <c r="BY53"/>
  <c r="BY52"/>
  <c r="BY51"/>
  <c r="BY50"/>
  <c r="BY49"/>
  <c r="BY48"/>
  <c r="BY47"/>
  <c r="BY46"/>
  <c r="BY45"/>
  <c r="BY44"/>
  <c r="BY43"/>
  <c r="BY42"/>
  <c r="BY41"/>
  <c r="BY40"/>
  <c r="BY39"/>
  <c r="BY38"/>
  <c r="BY37"/>
  <c r="BY36"/>
  <c r="BY35"/>
  <c r="BY34"/>
  <c r="BY33"/>
  <c r="BY32"/>
  <c r="BY31"/>
  <c r="BY30"/>
  <c r="BY29"/>
  <c r="BY28"/>
  <c r="BY27"/>
  <c r="BY26"/>
  <c r="BY25"/>
  <c r="BY24"/>
  <c r="BY23"/>
  <c r="BY22"/>
  <c r="BY21"/>
  <c r="BY20"/>
  <c r="BY19"/>
  <c r="BY18"/>
  <c r="BY17"/>
  <c r="BY16"/>
  <c r="BY15"/>
  <c r="BY14"/>
  <c r="BY13"/>
  <c r="BY12"/>
  <c r="BT211"/>
  <c r="BT110"/>
  <c r="BT109"/>
  <c r="BT108"/>
  <c r="BT107"/>
  <c r="BT101"/>
  <c r="BT100"/>
  <c r="BT99"/>
  <c r="BT98"/>
  <c r="BT97"/>
  <c r="BT96"/>
  <c r="BT95"/>
  <c r="BT94"/>
  <c r="BT93"/>
  <c r="BT92"/>
  <c r="BT91"/>
  <c r="BT90"/>
  <c r="BT89"/>
  <c r="BT88"/>
  <c r="BT87"/>
  <c r="BT86"/>
  <c r="BT85"/>
  <c r="BT84"/>
  <c r="BT83"/>
  <c r="BT82"/>
  <c r="BT81"/>
  <c r="BT80"/>
  <c r="BT79"/>
  <c r="BT78"/>
  <c r="BT77"/>
  <c r="BT76"/>
  <c r="BT75"/>
  <c r="BT74"/>
  <c r="BT73"/>
  <c r="BT72"/>
  <c r="BT71"/>
  <c r="BT70"/>
  <c r="BT69"/>
  <c r="BT68"/>
  <c r="BT67"/>
  <c r="BT66"/>
  <c r="BT65"/>
  <c r="BT64"/>
  <c r="BT63"/>
  <c r="BT62"/>
  <c r="BT61"/>
  <c r="BT60"/>
  <c r="BT59"/>
  <c r="BT58"/>
  <c r="BT57"/>
  <c r="BT56"/>
  <c r="BT55"/>
  <c r="BT54"/>
  <c r="BT53"/>
  <c r="BT52"/>
  <c r="BT51"/>
  <c r="BT50"/>
  <c r="BT49"/>
  <c r="BT48"/>
  <c r="BT47"/>
  <c r="BT46"/>
  <c r="BT45"/>
  <c r="BT44"/>
  <c r="BT43"/>
  <c r="BT42"/>
  <c r="BT41"/>
  <c r="BT40"/>
  <c r="BT39"/>
  <c r="BT38"/>
  <c r="BT37"/>
  <c r="BT36"/>
  <c r="BT35"/>
  <c r="BT34"/>
  <c r="BT33"/>
  <c r="BT32"/>
  <c r="BT31"/>
  <c r="BT30"/>
  <c r="BT29"/>
  <c r="BT28"/>
  <c r="BT27"/>
  <c r="BT26"/>
  <c r="BT25"/>
  <c r="BT24"/>
  <c r="BT23"/>
  <c r="BT22"/>
  <c r="BT21"/>
  <c r="BT20"/>
  <c r="BT19"/>
  <c r="BT18"/>
  <c r="BT17"/>
  <c r="BT16"/>
  <c r="BT15"/>
  <c r="BT14"/>
  <c r="BT13"/>
  <c r="BT12"/>
  <c r="BO211"/>
  <c r="BO110"/>
  <c r="BO109"/>
  <c r="BO108"/>
  <c r="BO107"/>
  <c r="BO101"/>
  <c r="BO100"/>
  <c r="BO99"/>
  <c r="BO98"/>
  <c r="BO97"/>
  <c r="BO96"/>
  <c r="BO95"/>
  <c r="BO94"/>
  <c r="BO93"/>
  <c r="BO92"/>
  <c r="BO91"/>
  <c r="BO90"/>
  <c r="BO89"/>
  <c r="BO88"/>
  <c r="BO87"/>
  <c r="BO86"/>
  <c r="BO85"/>
  <c r="BO84"/>
  <c r="BO83"/>
  <c r="BO82"/>
  <c r="BO81"/>
  <c r="BO80"/>
  <c r="BO79"/>
  <c r="BO78"/>
  <c r="BO77"/>
  <c r="BO76"/>
  <c r="BO75"/>
  <c r="BO74"/>
  <c r="BO73"/>
  <c r="BO72"/>
  <c r="BO71"/>
  <c r="BO70"/>
  <c r="BO69"/>
  <c r="BO68"/>
  <c r="BO67"/>
  <c r="BO66"/>
  <c r="BO65"/>
  <c r="BO64"/>
  <c r="BO63"/>
  <c r="BO62"/>
  <c r="BO61"/>
  <c r="BO60"/>
  <c r="BO59"/>
  <c r="BO58"/>
  <c r="BO57"/>
  <c r="BO56"/>
  <c r="BO55"/>
  <c r="BO54"/>
  <c r="BO53"/>
  <c r="BO52"/>
  <c r="BO51"/>
  <c r="BO50"/>
  <c r="BO49"/>
  <c r="BO48"/>
  <c r="BO47"/>
  <c r="BO46"/>
  <c r="BO45"/>
  <c r="BO44"/>
  <c r="BO43"/>
  <c r="BO42"/>
  <c r="BO41"/>
  <c r="BO40"/>
  <c r="BO39"/>
  <c r="BO38"/>
  <c r="BO37"/>
  <c r="BO36"/>
  <c r="BO35"/>
  <c r="BO34"/>
  <c r="BO33"/>
  <c r="BO32"/>
  <c r="BO31"/>
  <c r="BO30"/>
  <c r="BO29"/>
  <c r="BO28"/>
  <c r="BO27"/>
  <c r="BO26"/>
  <c r="BO25"/>
  <c r="BO24"/>
  <c r="BO23"/>
  <c r="BO22"/>
  <c r="BO21"/>
  <c r="BO20"/>
  <c r="BO19"/>
  <c r="BO18"/>
  <c r="BO17"/>
  <c r="BO16"/>
  <c r="BO15"/>
  <c r="BO14"/>
  <c r="BO13"/>
  <c r="BO12"/>
  <c r="BJ211"/>
  <c r="BJ110"/>
  <c r="BJ109"/>
  <c r="BJ108"/>
  <c r="BJ107"/>
  <c r="BJ101"/>
  <c r="BJ100"/>
  <c r="BJ99"/>
  <c r="BJ98"/>
  <c r="BJ97"/>
  <c r="BJ96"/>
  <c r="BJ95"/>
  <c r="BJ94"/>
  <c r="BJ93"/>
  <c r="BJ92"/>
  <c r="BJ91"/>
  <c r="BJ90"/>
  <c r="BJ89"/>
  <c r="BJ88"/>
  <c r="BJ87"/>
  <c r="BJ86"/>
  <c r="BJ85"/>
  <c r="BJ84"/>
  <c r="BJ83"/>
  <c r="BJ82"/>
  <c r="BJ81"/>
  <c r="BJ80"/>
  <c r="BJ79"/>
  <c r="BJ78"/>
  <c r="BJ77"/>
  <c r="BJ76"/>
  <c r="BJ75"/>
  <c r="BJ74"/>
  <c r="BJ73"/>
  <c r="BJ72"/>
  <c r="BJ71"/>
  <c r="BJ70"/>
  <c r="BJ69"/>
  <c r="BJ68"/>
  <c r="BJ67"/>
  <c r="BJ66"/>
  <c r="BJ65"/>
  <c r="BJ64"/>
  <c r="BJ63"/>
  <c r="BJ62"/>
  <c r="BJ61"/>
  <c r="BJ60"/>
  <c r="BJ59"/>
  <c r="BJ58"/>
  <c r="BJ57"/>
  <c r="BJ56"/>
  <c r="BJ55"/>
  <c r="BJ54"/>
  <c r="BJ53"/>
  <c r="BJ52"/>
  <c r="BJ51"/>
  <c r="BJ50"/>
  <c r="BJ49"/>
  <c r="BJ48"/>
  <c r="BJ47"/>
  <c r="BJ46"/>
  <c r="BJ45"/>
  <c r="BJ44"/>
  <c r="BJ43"/>
  <c r="BJ42"/>
  <c r="BJ41"/>
  <c r="BJ40"/>
  <c r="BJ39"/>
  <c r="BJ38"/>
  <c r="BJ37"/>
  <c r="BJ36"/>
  <c r="BJ35"/>
  <c r="BJ34"/>
  <c r="BJ33"/>
  <c r="BJ32"/>
  <c r="BJ31"/>
  <c r="BJ30"/>
  <c r="BJ29"/>
  <c r="BJ28"/>
  <c r="BJ27"/>
  <c r="BJ26"/>
  <c r="BJ25"/>
  <c r="BJ24"/>
  <c r="BJ23"/>
  <c r="BJ22"/>
  <c r="BJ21"/>
  <c r="BJ20"/>
  <c r="BJ19"/>
  <c r="BJ18"/>
  <c r="BJ17"/>
  <c r="BJ16"/>
  <c r="BJ15"/>
  <c r="BJ14"/>
  <c r="BJ13"/>
  <c r="BJ12"/>
  <c r="BZ212" l="1"/>
  <c r="I12" i="16" s="1"/>
  <c r="BU212" i="1"/>
  <c r="G12" i="16" s="1"/>
  <c r="BV212" i="1"/>
  <c r="G18" i="16" s="1"/>
  <c r="BP212" i="1"/>
  <c r="E12" i="16" s="1"/>
  <c r="BK212" i="1"/>
  <c r="C12" i="16" s="1"/>
  <c r="BZ10" i="1" l="1"/>
  <c r="BU10"/>
  <c r="BP10"/>
  <c r="BK10"/>
  <c r="CA212"/>
  <c r="BY212"/>
  <c r="BY10" s="1"/>
  <c r="BT212"/>
  <c r="BT10" s="1"/>
  <c r="BQ212"/>
  <c r="BO212"/>
  <c r="BO10" s="1"/>
  <c r="BL212"/>
  <c r="BJ212"/>
  <c r="BJ10" s="1"/>
  <c r="BV10"/>
  <c r="CA10" l="1"/>
  <c r="I18" i="16"/>
  <c r="BL10" i="1"/>
  <c r="C18" i="16"/>
  <c r="BQ10" i="1"/>
  <c r="E18" i="16"/>
  <c r="BE211" i="1" l="1"/>
  <c r="BE110"/>
  <c r="BC110" s="1"/>
  <c r="BE109"/>
  <c r="BC109" s="1"/>
  <c r="BE108"/>
  <c r="BC108" s="1"/>
  <c r="BE107"/>
  <c r="BC107" s="1"/>
  <c r="BE101"/>
  <c r="BE100"/>
  <c r="BC100" s="1"/>
  <c r="BE99"/>
  <c r="BC99" s="1"/>
  <c r="BE98"/>
  <c r="BC98" s="1"/>
  <c r="BE97"/>
  <c r="BC97" s="1"/>
  <c r="BE96"/>
  <c r="BC96" s="1"/>
  <c r="BE95"/>
  <c r="BC95" s="1"/>
  <c r="BE94"/>
  <c r="BC94" s="1"/>
  <c r="BE93"/>
  <c r="BC93" s="1"/>
  <c r="BE92"/>
  <c r="BC92" s="1"/>
  <c r="BE91"/>
  <c r="BC91" s="1"/>
  <c r="BE90"/>
  <c r="BC90" s="1"/>
  <c r="BE89"/>
  <c r="BC89" s="1"/>
  <c r="BE88"/>
  <c r="BC88" s="1"/>
  <c r="BE87"/>
  <c r="BC87" s="1"/>
  <c r="BE86"/>
  <c r="BC86" s="1"/>
  <c r="BE85"/>
  <c r="BC85" s="1"/>
  <c r="BE84"/>
  <c r="BC84" s="1"/>
  <c r="BE83"/>
  <c r="BC83" s="1"/>
  <c r="BE82"/>
  <c r="BC82" s="1"/>
  <c r="BE81"/>
  <c r="BC81" s="1"/>
  <c r="BE80"/>
  <c r="BC80" s="1"/>
  <c r="BE79"/>
  <c r="BC79" s="1"/>
  <c r="BE78"/>
  <c r="BC78" s="1"/>
  <c r="BE77"/>
  <c r="BC77" s="1"/>
  <c r="BE76"/>
  <c r="BC76" s="1"/>
  <c r="BE75"/>
  <c r="BC75" s="1"/>
  <c r="BE74"/>
  <c r="BC74" s="1"/>
  <c r="BE73"/>
  <c r="BC73" s="1"/>
  <c r="BE72"/>
  <c r="BC72" s="1"/>
  <c r="BE71"/>
  <c r="BC71" s="1"/>
  <c r="BE70"/>
  <c r="BC70" s="1"/>
  <c r="BE69"/>
  <c r="BC69" s="1"/>
  <c r="BE68"/>
  <c r="BC68" s="1"/>
  <c r="BE67"/>
  <c r="BC67" s="1"/>
  <c r="BE66"/>
  <c r="BC66" s="1"/>
  <c r="BE65"/>
  <c r="BC65" s="1"/>
  <c r="BE64"/>
  <c r="BC64" s="1"/>
  <c r="BE63"/>
  <c r="BC63" s="1"/>
  <c r="BE62"/>
  <c r="BC62" s="1"/>
  <c r="BE61"/>
  <c r="BC61" s="1"/>
  <c r="BE60"/>
  <c r="BC60" s="1"/>
  <c r="BE59"/>
  <c r="BC59" s="1"/>
  <c r="BE58"/>
  <c r="BC58" s="1"/>
  <c r="BE57"/>
  <c r="BC57" s="1"/>
  <c r="BE56"/>
  <c r="BC56" s="1"/>
  <c r="BE55"/>
  <c r="BC55" s="1"/>
  <c r="BE54"/>
  <c r="BC54" s="1"/>
  <c r="BE53"/>
  <c r="BC53" s="1"/>
  <c r="BE52"/>
  <c r="BC52" s="1"/>
  <c r="BE51"/>
  <c r="BC51" s="1"/>
  <c r="BE50"/>
  <c r="BC50" s="1"/>
  <c r="BE49"/>
  <c r="BC49" s="1"/>
  <c r="BE48"/>
  <c r="BC48" s="1"/>
  <c r="BE47"/>
  <c r="BC47" s="1"/>
  <c r="BE46"/>
  <c r="BC46" s="1"/>
  <c r="BE45"/>
  <c r="BC45" s="1"/>
  <c r="BE44"/>
  <c r="BC44" s="1"/>
  <c r="BE43"/>
  <c r="BC43" s="1"/>
  <c r="BE42"/>
  <c r="BC42" s="1"/>
  <c r="BE41"/>
  <c r="BC41" s="1"/>
  <c r="BE40"/>
  <c r="BC40" s="1"/>
  <c r="BE39"/>
  <c r="BC39" s="1"/>
  <c r="BE38"/>
  <c r="BC38" s="1"/>
  <c r="BE37"/>
  <c r="BC37" s="1"/>
  <c r="BE36"/>
  <c r="BC36" s="1"/>
  <c r="BE35"/>
  <c r="BC35" s="1"/>
  <c r="BE34"/>
  <c r="BC34" s="1"/>
  <c r="BE33"/>
  <c r="BC33" s="1"/>
  <c r="BE32"/>
  <c r="BC32" s="1"/>
  <c r="BE31"/>
  <c r="BC31" s="1"/>
  <c r="BE30"/>
  <c r="BC30" s="1"/>
  <c r="BE29"/>
  <c r="BC29" s="1"/>
  <c r="BE28"/>
  <c r="BC28" s="1"/>
  <c r="BE27"/>
  <c r="BC27" s="1"/>
  <c r="BE26"/>
  <c r="BC26" s="1"/>
  <c r="BE25"/>
  <c r="BC25" s="1"/>
  <c r="BE24"/>
  <c r="BC24" s="1"/>
  <c r="BE23"/>
  <c r="BC23" s="1"/>
  <c r="BE22"/>
  <c r="BC22" s="1"/>
  <c r="BE21"/>
  <c r="BC21" s="1"/>
  <c r="BE20"/>
  <c r="BC20" s="1"/>
  <c r="BE19"/>
  <c r="BC19" s="1"/>
  <c r="BE18"/>
  <c r="BC18" s="1"/>
  <c r="BE17"/>
  <c r="BC17" s="1"/>
  <c r="BE16"/>
  <c r="BC16" s="1"/>
  <c r="BE15"/>
  <c r="BC15" s="1"/>
  <c r="BE14"/>
  <c r="BC14" s="1"/>
  <c r="BE13"/>
  <c r="BC13" s="1"/>
  <c r="BE12"/>
  <c r="BC12" s="1"/>
  <c r="BE11"/>
  <c r="BC11" s="1"/>
  <c r="CB212"/>
  <c r="BX212"/>
  <c r="I6" i="16" s="1"/>
  <c r="BW212" i="1"/>
  <c r="BS212"/>
  <c r="G6" i="16" s="1"/>
  <c r="BR212" i="1"/>
  <c r="BN212"/>
  <c r="E6" i="16" s="1"/>
  <c r="BM212" i="1"/>
  <c r="BI212"/>
  <c r="C6" i="16" s="1"/>
  <c r="BC211" i="1"/>
  <c r="BC101" l="1"/>
  <c r="BF212"/>
  <c r="B12" i="16" s="1"/>
  <c r="K12" s="1"/>
  <c r="CB10" i="1"/>
  <c r="I24" i="16"/>
  <c r="BN10" i="1"/>
  <c r="BS10"/>
  <c r="BX10"/>
  <c r="BW10"/>
  <c r="G24" i="16"/>
  <c r="BR10" i="1"/>
  <c r="E24" i="16"/>
  <c r="BM10" i="1"/>
  <c r="C24" i="16"/>
  <c r="BI10" i="1"/>
  <c r="J12" i="16" l="1"/>
  <c r="H12"/>
  <c r="F12"/>
  <c r="D12"/>
  <c r="B13"/>
  <c r="R24" i="9"/>
  <c r="V24" s="1"/>
  <c r="BF10" i="1"/>
  <c r="B10" i="14"/>
  <c r="BH212" i="1"/>
  <c r="BG212"/>
  <c r="B18" i="16" s="1"/>
  <c r="BE212" i="1"/>
  <c r="Q24" i="9" s="1"/>
  <c r="T24" l="1"/>
  <c r="B24" i="16"/>
  <c r="B25" s="1"/>
  <c r="S24" i="9"/>
  <c r="W24" s="1"/>
  <c r="BH10" i="1"/>
  <c r="BG10"/>
  <c r="J24" i="16" l="1"/>
  <c r="H24"/>
  <c r="K24"/>
  <c r="F24"/>
  <c r="D24"/>
  <c r="D210" i="14" l="1"/>
  <c r="F210"/>
  <c r="S41" i="9" s="1"/>
  <c r="G210" i="14"/>
  <c r="I210"/>
  <c r="S42" i="9" s="1"/>
  <c r="J210" i="14"/>
  <c r="L210"/>
  <c r="S43" i="9" s="1"/>
  <c r="M210" i="14"/>
  <c r="C210"/>
  <c r="S40" i="9" s="1"/>
  <c r="F211" i="14" l="1"/>
  <c r="L211"/>
  <c r="I211"/>
  <c r="C211"/>
  <c r="O10" l="1"/>
  <c r="B109" l="1"/>
  <c r="BE10" i="1"/>
  <c r="B12" i="14" l="1"/>
  <c r="U43" i="9" l="1"/>
  <c r="U42"/>
  <c r="U41"/>
  <c r="U40"/>
  <c r="B108" i="14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C212" i="1" l="1"/>
  <c r="BC10" l="1"/>
  <c r="O24" i="9"/>
  <c r="BD212" i="1"/>
  <c r="B6" i="16" l="1"/>
  <c r="H6" s="1"/>
  <c r="P24" i="9"/>
  <c r="U24" s="1"/>
  <c r="BD10" i="1"/>
  <c r="B7" i="16" l="1"/>
  <c r="D6"/>
  <c r="K6"/>
  <c r="F6"/>
  <c r="J6"/>
  <c r="J18"/>
  <c r="F18"/>
  <c r="K18"/>
  <c r="H18"/>
  <c r="D18"/>
  <c r="B19"/>
  <c r="C212" i="1"/>
  <c r="C10" s="1"/>
  <c r="B24" i="9" l="1"/>
</calcChain>
</file>

<file path=xl/comments1.xml><?xml version="1.0" encoding="utf-8"?>
<comments xmlns="http://schemas.openxmlformats.org/spreadsheetml/2006/main">
  <authors>
    <author>Dmitry Zhalnin</author>
  </authors>
  <commentList>
    <comment ref="A211" authorId="0">
      <text>
        <r>
          <rPr>
            <sz val="9"/>
            <color indexed="81"/>
            <rFont val="Tahoma"/>
            <family val="2"/>
            <charset val="204"/>
          </rPr>
          <t xml:space="preserve">Средства, которые остались после распределения по организациям (объектам).
Более подробно - см. Инструкцию, Форма 1.
</t>
        </r>
      </text>
    </comment>
  </commentList>
</comments>
</file>

<file path=xl/comments2.xml><?xml version="1.0" encoding="utf-8"?>
<comments xmlns="http://schemas.openxmlformats.org/spreadsheetml/2006/main">
  <authors>
    <author>Dmitry Zhalnin</author>
    <author>Жалнин Д.Э.</author>
  </authors>
  <commentList>
    <comment ref="C4" authorId="0">
      <text>
        <r>
          <rPr>
            <sz val="9"/>
            <color indexed="81"/>
            <rFont val="Tahoma"/>
            <family val="2"/>
            <charset val="204"/>
          </rPr>
          <t xml:space="preserve">Ввод наименования субъекта РФ производится в Форме 1
</t>
        </r>
      </text>
    </comment>
    <comment ref="B6" authorId="0">
      <text>
        <r>
          <rPr>
            <sz val="9"/>
            <color indexed="81"/>
            <rFont val="Tahoma"/>
            <family val="2"/>
            <charset val="204"/>
          </rPr>
          <t xml:space="preserve">Наименование и адрес объекта автоматически копируются из Формы 1.
Для вненсения изменений необходимо редактировать данные в Форме 1.
</t>
        </r>
      </text>
    </comment>
    <comment ref="O6" authorId="0">
      <text>
        <r>
          <rPr>
            <sz val="9"/>
            <color indexed="81"/>
            <rFont val="Tahoma"/>
            <family val="2"/>
            <charset val="204"/>
          </rPr>
          <t>Значение из Постановления о реализации перечня мероприятий.
Значение показателя вводится для контроля.</t>
        </r>
      </text>
    </comment>
    <comment ref="C8" authorId="0">
      <text>
        <r>
          <rPr>
            <sz val="9"/>
            <color indexed="81"/>
            <rFont val="Tahoma"/>
            <family val="2"/>
            <charset val="204"/>
          </rPr>
          <t>Ведите запланированное количество: от 0 до 2.</t>
        </r>
      </text>
    </comment>
    <comment ref="D8" authorId="1">
      <text>
        <r>
          <rPr>
            <sz val="9"/>
            <color indexed="81"/>
            <rFont val="Tahoma"/>
            <family val="2"/>
            <charset val="204"/>
          </rPr>
          <t>Ведите достигнутое количество: от 0 до 2.</t>
        </r>
      </text>
    </comment>
    <comment ref="F8" authorId="0">
      <text>
        <r>
          <rPr>
            <sz val="9"/>
            <color indexed="81"/>
            <rFont val="Tahoma"/>
            <family val="2"/>
            <charset val="204"/>
          </rPr>
          <t>Ведите запланированное количество: от 0 до 2.</t>
        </r>
      </text>
    </comment>
    <comment ref="G8" authorId="1">
      <text>
        <r>
          <rPr>
            <sz val="9"/>
            <color indexed="81"/>
            <rFont val="Tahoma"/>
            <family val="2"/>
            <charset val="204"/>
          </rPr>
          <t>Ведите достигнутое количество: от 0 до 2.</t>
        </r>
      </text>
    </comment>
    <comment ref="I8" authorId="0">
      <text>
        <r>
          <rPr>
            <sz val="9"/>
            <color indexed="81"/>
            <rFont val="Tahoma"/>
            <family val="2"/>
            <charset val="204"/>
          </rPr>
          <t>Ведите запланированное количество: от 0 до 2.</t>
        </r>
      </text>
    </comment>
    <comment ref="J8" authorId="1">
      <text>
        <r>
          <rPr>
            <sz val="9"/>
            <color indexed="81"/>
            <rFont val="Tahoma"/>
            <family val="2"/>
            <charset val="204"/>
          </rPr>
          <t>Ведите достигнутое количество: от 0 до 2.</t>
        </r>
      </text>
    </comment>
    <comment ref="L8" authorId="0">
      <text>
        <r>
          <rPr>
            <sz val="9"/>
            <color indexed="81"/>
            <rFont val="Tahoma"/>
            <family val="2"/>
            <charset val="204"/>
          </rPr>
          <t>Ведите запланированное количество: от 0 до 2.</t>
        </r>
      </text>
    </comment>
    <comment ref="M8" authorId="1">
      <text>
        <r>
          <rPr>
            <sz val="9"/>
            <color indexed="81"/>
            <rFont val="Tahoma"/>
            <family val="2"/>
            <charset val="204"/>
          </rPr>
          <t>Ведите достигнутое количество: от 0 до 2.</t>
        </r>
      </text>
    </comment>
    <comment ref="C210" authorId="1">
      <text>
        <r>
          <rPr>
            <sz val="9"/>
            <color indexed="81"/>
            <rFont val="Tahoma"/>
            <family val="2"/>
            <charset val="204"/>
          </rPr>
          <t>Значение ячейки должно быть равно показателю, указанному в Соглашении.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10" authorId="1">
      <text>
        <r>
          <rPr>
            <sz val="9"/>
            <color indexed="81"/>
            <rFont val="Tahoma"/>
            <family val="2"/>
            <charset val="204"/>
          </rPr>
          <t>Значение ячейки должно быть равно показателю, указанному в Соглашении.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0" authorId="1">
      <text>
        <r>
          <rPr>
            <sz val="9"/>
            <color indexed="81"/>
            <rFont val="Tahoma"/>
            <family val="2"/>
            <charset val="204"/>
          </rPr>
          <t>Значение ячейки должно быть равно показателю, указанному в Соглашении.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210" authorId="1">
      <text>
        <r>
          <rPr>
            <sz val="9"/>
            <color indexed="81"/>
            <rFont val="Tahoma"/>
            <family val="2"/>
            <charset val="204"/>
          </rPr>
          <t>Значение ячейки должно быть равно показателю, указанному в Соглашении.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Dmitry Zhalnin</author>
    <author>shpotinva</author>
  </authors>
  <commentList>
    <comment ref="K3" authorId="0">
      <text>
        <r>
          <rPr>
            <sz val="9"/>
            <color indexed="81"/>
            <rFont val="Tahoma"/>
            <family val="2"/>
            <charset val="204"/>
          </rPr>
          <t>Сумма расходов по разделам должна быть равна значению "Всего израсходованных средств"</t>
        </r>
      </text>
    </comment>
    <comment ref="K9" authorId="0">
      <text>
        <r>
          <rPr>
            <sz val="9"/>
            <color indexed="81"/>
            <rFont val="Tahoma"/>
            <family val="2"/>
            <charset val="204"/>
          </rPr>
          <t>Сумма расходов по разделам должна быть равна значению "Всего израсходованных средств"</t>
        </r>
      </text>
    </comment>
    <comment ref="K15" authorId="1">
      <text>
        <r>
          <rPr>
            <sz val="9"/>
            <color indexed="81"/>
            <rFont val="Tahoma"/>
            <family val="2"/>
            <charset val="204"/>
          </rPr>
          <t>Сумма расходов по разделам должна быть равна значению "Всего израсходованных средств"</t>
        </r>
      </text>
    </comment>
    <comment ref="K21" authorId="1">
      <text>
        <r>
          <rPr>
            <sz val="9"/>
            <color indexed="81"/>
            <rFont val="Tahoma"/>
            <family val="2"/>
            <charset val="204"/>
          </rPr>
          <t xml:space="preserve">Сумма расходов по разделам должна быть равна значению "Всего израсходованных средств"
</t>
        </r>
      </text>
    </comment>
  </commentList>
</comments>
</file>

<file path=xl/comments4.xml><?xml version="1.0" encoding="utf-8"?>
<comments xmlns="http://schemas.openxmlformats.org/spreadsheetml/2006/main">
  <authors>
    <author>Skrynnikov Bogdan</author>
  </authors>
  <commentList>
    <comment ref="H19" authorId="0">
      <text>
        <r>
          <rPr>
            <sz val="9"/>
            <color indexed="81"/>
            <rFont val="Tahoma"/>
            <family val="2"/>
            <charset val="204"/>
          </rPr>
          <t xml:space="preserve">Необходимо вручную внести сумму поступивших средств на момент сдачи отчета
</t>
        </r>
      </text>
    </comment>
  </commentList>
</comments>
</file>

<file path=xl/sharedStrings.xml><?xml version="1.0" encoding="utf-8"?>
<sst xmlns="http://schemas.openxmlformats.org/spreadsheetml/2006/main" count="606" uniqueCount="287">
  <si>
    <t>Субъект Российской Федерации:</t>
  </si>
  <si>
    <t xml:space="preserve">                                          </t>
  </si>
  <si>
    <t xml:space="preserve"> (наименование субъекта Российской Федерации)</t>
  </si>
  <si>
    <t>№ п/п</t>
  </si>
  <si>
    <t>Всего</t>
  </si>
  <si>
    <t>в том числе:</t>
  </si>
  <si>
    <t>Объем средств бюджета субъекта Российской Федерации</t>
  </si>
  <si>
    <t>В том числе:</t>
  </si>
  <si>
    <t>Объем средств местных бюджетов</t>
  </si>
  <si>
    <t>Объем внебюджет-ных средств</t>
  </si>
  <si>
    <t>Достигнутое значение за отчетный период</t>
  </si>
  <si>
    <t>Запланированное значение</t>
  </si>
  <si>
    <t>Объем средств регионального бюджета</t>
  </si>
  <si>
    <t>Объем средств федерального бюджета</t>
  </si>
  <si>
    <t>Итого в субъекте Российской Федерации</t>
  </si>
  <si>
    <t>ДЕТАЛИЗИРОВАННЫЙ ОТЧЕТ</t>
  </si>
  <si>
    <t>Список субъектов РФ</t>
  </si>
  <si>
    <t>Республика Адыгея</t>
  </si>
  <si>
    <t>Республика Дагестан</t>
  </si>
  <si>
    <t>Республика Ингушетия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</si>
  <si>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</si>
  <si>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</si>
  <si>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</si>
  <si>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</si>
  <si>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Саха (Якутия)</t>
  </si>
  <si>
    <t>Удмуртская Республика</t>
  </si>
  <si>
    <t>Чеченская Республика</t>
  </si>
  <si>
    <t>Красноярский край</t>
  </si>
  <si>
    <t>Пермский край</t>
  </si>
  <si>
    <t>Ставропольский край</t>
  </si>
  <si>
    <t>Амурская область</t>
  </si>
  <si>
    <t>Архангельская область</t>
  </si>
  <si>
    <t>Белгородская область</t>
  </si>
  <si>
    <t>Брянская область</t>
  </si>
  <si>
    <t>Владимирская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</si>
  <si>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</si>
  <si>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</si>
  <si>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</si>
  <si>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</si>
  <si>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</si>
  <si>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</si>
  <si>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</si>
  <si>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</si>
  <si>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</si>
  <si>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</si>
  <si>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</si>
  <si>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</si>
  <si>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</si>
  <si>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</si>
  <si>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</si>
  <si>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</si>
  <si>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</si>
  <si>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</si>
  <si>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Рязанская область</t>
  </si>
  <si>
    <t>Саратовская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</si>
  <si>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</si>
  <si>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</si>
  <si>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</si>
  <si>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</si>
  <si>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</si>
  <si>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Ульяновская область</t>
  </si>
  <si>
    <t>Челябинская область</t>
  </si>
  <si>
    <t>Ярославская область</t>
  </si>
  <si>
    <t>ИТОГОВЫЙ ОТЧЕТ</t>
  </si>
  <si>
    <t>Проверка</t>
  </si>
  <si>
    <t>Средства федерального бюджета</t>
  </si>
  <si>
    <t>Средства регионального бюджета</t>
  </si>
  <si>
    <t>Ремонт спортивных залов</t>
  </si>
  <si>
    <t>Перепрофилирование аудиторий под спортивные залы</t>
  </si>
  <si>
    <t>%</t>
  </si>
  <si>
    <t>№   п/п</t>
  </si>
  <si>
    <t>Оснащение открытых плоскостных спортивных сооружений инвентарем и оборудованием</t>
  </si>
  <si>
    <t>Форма 1</t>
  </si>
  <si>
    <t>Об осуществлении расходов бюджета</t>
  </si>
  <si>
    <t>I. Сведения об осуществлении расходов бюджетов</t>
  </si>
  <si>
    <t>Наименование показателя</t>
  </si>
  <si>
    <t xml:space="preserve"> </t>
  </si>
  <si>
    <t>Итоговый отчет, раздел I</t>
  </si>
  <si>
    <t>Итоговый отчет, раздел II</t>
  </si>
  <si>
    <t>бюджету</t>
  </si>
  <si>
    <t>(местных бюджетов), источником финансового обеспечения которых является субсидия, представленная из федерального бюджета</t>
  </si>
  <si>
    <t>условий для занятий физической культурой и спортом</t>
  </si>
  <si>
    <t>субъекта Российской Федерации</t>
  </si>
  <si>
    <t>(Ф.И.О.)</t>
  </si>
  <si>
    <t xml:space="preserve">                   </t>
  </si>
  <si>
    <t>Руководитель уполномоченного органа исполнительной власти</t>
  </si>
  <si>
    <t xml:space="preserve">Исполнитель </t>
  </si>
  <si>
    <t>(должность)</t>
  </si>
  <si>
    <t xml:space="preserve"> (телефон)</t>
  </si>
  <si>
    <t>/</t>
  </si>
  <si>
    <t>____________________ /</t>
  </si>
  <si>
    <t>/ ___________________ /</t>
  </si>
  <si>
    <t>Наименование и адрес организации (объекта)</t>
  </si>
  <si>
    <t>Общая численность учащихся в субъекте РФ,
чел.</t>
  </si>
  <si>
    <t>Достигнутое значение</t>
  </si>
  <si>
    <t>Распределение финансовых средств по статьям расходов</t>
  </si>
  <si>
    <t>(подпись)</t>
  </si>
  <si>
    <t xml:space="preserve">(подпись)   </t>
  </si>
  <si>
    <t>/                    /</t>
  </si>
  <si>
    <t>Служебная страница</t>
  </si>
  <si>
    <t>(финансовые показатели)</t>
  </si>
  <si>
    <t>(показатели результативности)</t>
  </si>
  <si>
    <t xml:space="preserve">II. Сведения о достигнутых значениях показателей результативности использования субсидии в </t>
  </si>
  <si>
    <t>Нераспределенный остаток средств</t>
  </si>
  <si>
    <t>Главный бухгалтер</t>
  </si>
  <si>
    <t>да</t>
  </si>
  <si>
    <t>нет</t>
  </si>
  <si>
    <t>Республика Алтай</t>
  </si>
  <si>
    <t>Республика Башкортостан</t>
  </si>
  <si>
    <t>Кабардино-Балкарская Республика</t>
  </si>
  <si>
    <t>Республика Калмыкия</t>
  </si>
  <si>
    <t>Республика Мордовия</t>
  </si>
  <si>
    <t>Республика Северная Осетия-Алания</t>
  </si>
  <si>
    <t>Республика Тыва</t>
  </si>
  <si>
    <t>Республика Хакасия</t>
  </si>
  <si>
    <t>Алтайский край</t>
  </si>
  <si>
    <t>Забайкальский край</t>
  </si>
  <si>
    <t>Камчатский край</t>
  </si>
  <si>
    <t>Краснодарский край</t>
  </si>
  <si>
    <t>Хабаровский край</t>
  </si>
  <si>
    <t>Волгоградская область</t>
  </si>
  <si>
    <t>Вологодская область</t>
  </si>
  <si>
    <t>Воронежская область</t>
  </si>
  <si>
    <t>Кемеровская область</t>
  </si>
  <si>
    <t>Нижегородская область</t>
  </si>
  <si>
    <t>Тульская область</t>
  </si>
  <si>
    <t>Местный</t>
  </si>
  <si>
    <t>Внебюджетн. источники</t>
  </si>
  <si>
    <t>Ремонт спортзала</t>
  </si>
  <si>
    <t>Региональный</t>
  </si>
  <si>
    <t>Оснащение плоскостного  открытого сооружения</t>
  </si>
  <si>
    <t>Объем средств бюджета субъекта РФ</t>
  </si>
  <si>
    <t>Перепрофилирование аудитории</t>
  </si>
  <si>
    <t>Средства местного бюджета</t>
  </si>
  <si>
    <t>Средства внебюджетных источников</t>
  </si>
  <si>
    <t>(наименование субъекта Российской Федерации)</t>
  </si>
  <si>
    <t>Всего по образовательной организации</t>
  </si>
  <si>
    <t>Произведено расходов местного бюджета</t>
  </si>
  <si>
    <t>Произведено расходов внебюджетных средств</t>
  </si>
  <si>
    <t>Произведено расходов регионального бюджета</t>
  </si>
  <si>
    <t>Произведено расходов федерального бюджета</t>
  </si>
  <si>
    <t xml:space="preserve">Республика Татарстан  </t>
  </si>
  <si>
    <t xml:space="preserve">Чувашская Республика  </t>
  </si>
  <si>
    <t>Еврейская автаномная область</t>
  </si>
  <si>
    <t>Московская область</t>
  </si>
  <si>
    <t>Приморский край</t>
  </si>
  <si>
    <t>Республика Бурятия</t>
  </si>
  <si>
    <t>Республика Марий Эл</t>
  </si>
  <si>
    <t>Ямало-Ненецкий АО</t>
  </si>
  <si>
    <t>Город Севастополь</t>
  </si>
  <si>
    <t>Тюменская область</t>
  </si>
  <si>
    <t>Сахалинская область</t>
  </si>
  <si>
    <t>Самарская область</t>
  </si>
  <si>
    <t>Астраханская область</t>
  </si>
  <si>
    <t xml:space="preserve">Пскоская область </t>
  </si>
  <si>
    <t>Ростовская область</t>
  </si>
  <si>
    <t>Республики Адыгея</t>
  </si>
  <si>
    <t>Республики Алтай</t>
  </si>
  <si>
    <t>Республики Башкортостан</t>
  </si>
  <si>
    <t>Республики Дагестан</t>
  </si>
  <si>
    <t>Республики Ингушетия</t>
  </si>
  <si>
    <t>Кабардино-Балкарская Республики</t>
  </si>
  <si>
    <t>Республики Калмыкия</t>
  </si>
  <si>
    <t>Карачаево-Черкесская Республики</t>
  </si>
  <si>
    <t>Республики Карелия</t>
  </si>
  <si>
    <t>Республики Коми</t>
  </si>
  <si>
    <t>Республики Крым</t>
  </si>
  <si>
    <t>Республики Мордовия</t>
  </si>
  <si>
    <t>Республики Саха (Якутия)</t>
  </si>
  <si>
    <t>Республики Северная Осетия-Алания</t>
  </si>
  <si>
    <t xml:space="preserve">Республики Татарстан  </t>
  </si>
  <si>
    <t>Республики Тыва</t>
  </si>
  <si>
    <t>Удмуртской Республики</t>
  </si>
  <si>
    <t>Республики Хакасия</t>
  </si>
  <si>
    <t>Чеченской Республики</t>
  </si>
  <si>
    <t>Чувашской Республики</t>
  </si>
  <si>
    <t>Алтайского края</t>
  </si>
  <si>
    <t>Забайкальского края</t>
  </si>
  <si>
    <t>Камчатского края</t>
  </si>
  <si>
    <t>Краснодарского края</t>
  </si>
  <si>
    <t>Красноярского края</t>
  </si>
  <si>
    <t>Пермского края</t>
  </si>
  <si>
    <t>Ставропольского края</t>
  </si>
  <si>
    <t>Хабаровсого края</t>
  </si>
  <si>
    <t>Амурской области</t>
  </si>
  <si>
    <t>Архангельской области</t>
  </si>
  <si>
    <t>Белгородской области</t>
  </si>
  <si>
    <t>Брянской области</t>
  </si>
  <si>
    <t>Владимирской области</t>
  </si>
  <si>
    <t>Волгоградской области</t>
  </si>
  <si>
    <t>Вологодской области</t>
  </si>
  <si>
    <t>Воронежской области</t>
  </si>
  <si>
    <t>Ивановской области</t>
  </si>
  <si>
    <t>Иркутской области</t>
  </si>
  <si>
    <t>Калининградской области</t>
  </si>
  <si>
    <t>Калужской области</t>
  </si>
  <si>
    <t>Кемеровской области</t>
  </si>
  <si>
    <t>Кировской области</t>
  </si>
  <si>
    <t>Костромской области</t>
  </si>
  <si>
    <t>Курганской области</t>
  </si>
  <si>
    <t>Курской области</t>
  </si>
  <si>
    <t>Ленинградской области</t>
  </si>
  <si>
    <t>Липецкой области</t>
  </si>
  <si>
    <t>Магаданской области</t>
  </si>
  <si>
    <t>Мурманской области</t>
  </si>
  <si>
    <t>Нижегородской области</t>
  </si>
  <si>
    <t>Новгородской области</t>
  </si>
  <si>
    <t>Новосибирской области</t>
  </si>
  <si>
    <t>Омской области</t>
  </si>
  <si>
    <t>Оренбургской области</t>
  </si>
  <si>
    <t>Орловской области</t>
  </si>
  <si>
    <t>Пензенской области</t>
  </si>
  <si>
    <t>Рязанской области</t>
  </si>
  <si>
    <t>Саратовской области</t>
  </si>
  <si>
    <t>Свердловской области</t>
  </si>
  <si>
    <t>Смоленской области</t>
  </si>
  <si>
    <t>Тамбовской области</t>
  </si>
  <si>
    <t>Тверской области</t>
  </si>
  <si>
    <t>Томской области</t>
  </si>
  <si>
    <t>Тульской области</t>
  </si>
  <si>
    <t>Ульяновской области</t>
  </si>
  <si>
    <t>Челябинской области</t>
  </si>
  <si>
    <t>Ярославской области</t>
  </si>
  <si>
    <t>Еврейской автаномной области</t>
  </si>
  <si>
    <t>Московской области</t>
  </si>
  <si>
    <t>Приморским краем</t>
  </si>
  <si>
    <t>Республики Бурятия</t>
  </si>
  <si>
    <t>Республики Марий Эл</t>
  </si>
  <si>
    <t>Ямало-Ненецким автономным округом</t>
  </si>
  <si>
    <t>Городом Севастополем</t>
  </si>
  <si>
    <t>Тюменской области</t>
  </si>
  <si>
    <t>Сахалинской области</t>
  </si>
  <si>
    <t>Самарской области</t>
  </si>
  <si>
    <t>Астраханской области</t>
  </si>
  <si>
    <t>Пскоской области</t>
  </si>
  <si>
    <t>Ростовской области</t>
  </si>
  <si>
    <t>Объем внебюджетных средств</t>
  </si>
  <si>
    <t xml:space="preserve">                                                                                                     на создание в общеобразовательных организациях,</t>
  </si>
  <si>
    <t>Ненецкий автономный округ</t>
  </si>
  <si>
    <t>Ненецкий автономный округом</t>
  </si>
  <si>
    <t>Чукотский автономный округ</t>
  </si>
  <si>
    <t>Чукотского автономномного округа</t>
  </si>
  <si>
    <t>Развитие ШСК</t>
  </si>
  <si>
    <t>Развитие школьных спортивных клубов</t>
  </si>
  <si>
    <t>Предусмотренный объем средств федерального бюджета, 
руб.</t>
  </si>
  <si>
    <t>Предусмотренный объем средств регионального бюджета, 
руб.</t>
  </si>
  <si>
    <t>Предусмотренный объем средств местного бюджета, 
руб.</t>
  </si>
  <si>
    <t>Предусмотренный объем внебюджетных средств, 
руб.</t>
  </si>
  <si>
    <t>Всего произведено расходов  внебюджетных средств, 
руб.</t>
  </si>
  <si>
    <t>Всего произведено расходов местного бюджета, 
руб.</t>
  </si>
  <si>
    <t>Всего произведено расходов регионального бюджета, 
руб.</t>
  </si>
  <si>
    <t>Всего произведено расходов  федерального бюджета, 
руб.</t>
  </si>
  <si>
    <t>Количество общеобразовательных организаций, расположенных 
в сельской местности и малых городах, для которых обновлена материально-техническая база для занятия ФКиС</t>
  </si>
  <si>
    <t>Ремонт спортивных залов
в общеобразовательных организациях, расположенных
в сельской местности и малых городах</t>
  </si>
  <si>
    <t>Перепрофилирование имеющихся аудиторий в спортивные залы для занятий физической культурой 
и спортом в общеобразовательных организациях, расположенных
в сельской местности и малых городах</t>
  </si>
  <si>
    <t>Развитие школьных спортивных клубов в общеобразовательных организациях, расположенных 
в сельской местности и малых городах</t>
  </si>
  <si>
    <t>Оснащение открытых плоскостных спортивных сооружений спортивным  инвентарем 
и оборудованием 
в общеобразовательных организациях, расположенных 
в сельской местности и малых городах</t>
  </si>
  <si>
    <t>Численность обучающихся, для которых обновлена материально-техническая база для занятий физической культурой и спортом</t>
  </si>
  <si>
    <t xml:space="preserve"> расположенных в сельской местности и малых городах, условий для занятий физической культурой и спортом</t>
  </si>
  <si>
    <t xml:space="preserve"> бюджету субъекта Российской Федерации на создание в общеобразовательных организациях, расположенных в сельской местности и малых городах</t>
  </si>
  <si>
    <t>Объем средств местных бюджетов субъекта Российской Федерации</t>
  </si>
  <si>
    <t>тыс.руб.</t>
  </si>
  <si>
    <t>Поступило средств федерального бюджета (тыс.рублей)</t>
  </si>
  <si>
    <t>Остаток неиспользованных средств (тыс.рублей)</t>
  </si>
  <si>
    <t>Объем средств, предусмотренный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(тыс.рублей)</t>
  </si>
  <si>
    <t>Законтрактовано средств бюджетов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(тыс.рублей)</t>
  </si>
  <si>
    <t>Произведено расходов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(тыс.рублей)</t>
  </si>
  <si>
    <t>Количество общеобразовательных организаций, расположенных в сельской местности и малых городах, в которых отремонтированы спортивные залы</t>
  </si>
  <si>
    <t>Количество общеобразовательных организаций, расположенных в сельской местности и малых городах, в которых имеющиеся аудитории перепрофилированы в спортивные залы для занятий физической культурой и спортом</t>
  </si>
  <si>
    <t>Развитие школьных спортивных клубов в общеобразовательных организациях, расположенных в сельской местности и малых городах</t>
  </si>
  <si>
    <t>Количество образовательных организаций, расположенных в сельской местности и малых городах, в которых открытые плоскостные спортивные сооружения оснащены спортивным инвентарем и оборудованием</t>
  </si>
  <si>
    <t>Численность обучающихся, для которых была обновлена материально-техническая база для занятий физической культурой и спортом</t>
  </si>
  <si>
    <r>
      <rPr>
        <b/>
        <sz val="11"/>
        <color theme="1"/>
        <rFont val="Arial"/>
        <family val="2"/>
        <charset val="204"/>
      </rPr>
      <t>Предусмотренный объем средств</t>
    </r>
    <r>
      <rPr>
        <sz val="11"/>
        <color theme="1"/>
        <rFont val="Arial"/>
        <family val="2"/>
        <charset val="204"/>
      </rPr>
      <t xml:space="preserve">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(тыс.рублей)</t>
    </r>
  </si>
  <si>
    <r>
      <rPr>
        <b/>
        <sz val="11"/>
        <color theme="1"/>
        <rFont val="Arial"/>
        <family val="2"/>
        <charset val="204"/>
      </rPr>
      <t>Законтрактованый объем средств</t>
    </r>
    <r>
      <rPr>
        <sz val="11"/>
        <color theme="1"/>
        <rFont val="Arial"/>
        <family val="2"/>
        <charset val="204"/>
      </rPr>
      <t xml:space="preserve">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(тыс.рублей)</t>
    </r>
  </si>
  <si>
    <r>
      <t xml:space="preserve">      </t>
    </r>
    <r>
      <rPr>
        <b/>
        <sz val="11"/>
        <color theme="1"/>
        <rFont val="Arial"/>
        <family val="2"/>
        <charset val="204"/>
      </rPr>
      <t>Произведено расходов</t>
    </r>
    <r>
      <rPr>
        <sz val="11"/>
        <color theme="1"/>
        <rFont val="Arial"/>
        <family val="2"/>
        <charset val="204"/>
      </rPr>
      <t xml:space="preserve">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(тыс.рублей)</t>
    </r>
  </si>
  <si>
    <t>Численность обучающихся ФКиС в организации исходная,
чел.</t>
  </si>
  <si>
    <t>Численность обучающихся ФКиС в организации достигнутая,
чел.</t>
  </si>
  <si>
    <t>Прирост численности занимающихся ФКиС за счет реализации перечня мероприятий на объектах,
чел.</t>
  </si>
  <si>
    <r>
      <t xml:space="preserve">  </t>
    </r>
    <r>
      <rPr>
        <b/>
        <sz val="11"/>
        <color theme="1"/>
        <rFont val="Arial"/>
        <family val="2"/>
        <charset val="204"/>
      </rPr>
      <t>Экономия по результатам торгов</t>
    </r>
    <r>
      <rPr>
        <sz val="11"/>
        <color theme="1"/>
        <rFont val="Arial"/>
        <family val="2"/>
        <charset val="204"/>
      </rPr>
      <t xml:space="preserve">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(тыс.рублей)</t>
    </r>
  </si>
  <si>
    <t>Экономия по результатам торгов (тыс.рублей)</t>
  </si>
  <si>
    <t xml:space="preserve">% готовности </t>
  </si>
  <si>
    <t>Федянина Наталья Вениаминовна</t>
  </si>
  <si>
    <t>Морозов Илья Николаевич</t>
  </si>
  <si>
    <t>8(4942)374081</t>
  </si>
  <si>
    <t>Начальник отдела</t>
  </si>
  <si>
    <t>Стефаненко Илья Владимирович</t>
  </si>
  <si>
    <t>Муниципальное казенное общеобразовательное учреждение Вешкинская основная общеобразовательная школа Кадыйского муниципального района Костромской области</t>
  </si>
</sst>
</file>

<file path=xl/styles.xml><?xml version="1.0" encoding="utf-8"?>
<styleSheet xmlns="http://schemas.openxmlformats.org/spreadsheetml/2006/main">
  <numFmts count="7">
    <numFmt numFmtId="43" formatCode="_-* #,##0.00_р_._-;\-* #,##0.00_р_._-;_-* &quot;-&quot;??_р_._-;_-@_-"/>
    <numFmt numFmtId="164" formatCode="0.0%"/>
    <numFmt numFmtId="165" formatCode="_-* #,##0.0_р_._-;\-* #,##0.0_р_._-;_-* &quot;-&quot;??_р_._-;_-@_-"/>
    <numFmt numFmtId="166" formatCode="#,##0.0000"/>
    <numFmt numFmtId="167" formatCode="0.0000"/>
    <numFmt numFmtId="168" formatCode="#,##0.000000"/>
    <numFmt numFmtId="169" formatCode="#,##0.000"/>
  </numFmts>
  <fonts count="28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9"/>
      <color indexed="81"/>
      <name val="Tahoma"/>
      <family val="2"/>
      <charset val="204"/>
    </font>
    <font>
      <i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 tint="-4.9989318521683403E-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1F7E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F5FA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1F7ED"/>
        <bgColor rgb="FFF2F2F2"/>
      </patternFill>
    </fill>
    <fill>
      <patternFill patternType="solid">
        <fgColor rgb="FFF2F8EE"/>
        <bgColor indexed="4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9" fillId="0" borderId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8" fillId="2" borderId="1">
      <alignment horizontal="center" vertical="center"/>
      <protection hidden="1"/>
    </xf>
    <xf numFmtId="9" fontId="1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332">
    <xf numFmtId="0" fontId="0" fillId="0" borderId="0" xfId="0"/>
    <xf numFmtId="0" fontId="0" fillId="2" borderId="0" xfId="0" applyFill="1"/>
    <xf numFmtId="0" fontId="0" fillId="2" borderId="0" xfId="0" applyFill="1" applyBorder="1"/>
    <xf numFmtId="0" fontId="4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ill="1" applyBorder="1"/>
    <xf numFmtId="49" fontId="6" fillId="0" borderId="0" xfId="1" applyNumberFormat="1" applyFont="1" applyFill="1" applyBorder="1" applyAlignment="1">
      <alignment horizontal="left" vertical="center" wrapText="1"/>
    </xf>
    <xf numFmtId="0" fontId="0" fillId="2" borderId="0" xfId="0" applyFill="1" applyAlignment="1"/>
    <xf numFmtId="0" fontId="0" fillId="2" borderId="2" xfId="0" applyFill="1" applyBorder="1" applyAlignment="1"/>
    <xf numFmtId="0" fontId="0" fillId="5" borderId="0" xfId="0" applyFill="1"/>
    <xf numFmtId="49" fontId="8" fillId="2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165" fontId="15" fillId="0" borderId="0" xfId="3" applyNumberFormat="1" applyFont="1" applyFill="1"/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3" fontId="0" fillId="0" borderId="0" xfId="0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6" borderId="2" xfId="0" applyFill="1" applyBorder="1" applyAlignment="1">
      <alignment horizontal="center" vertical="center"/>
    </xf>
    <xf numFmtId="0" fontId="0" fillId="6" borderId="2" xfId="0" applyFill="1" applyBorder="1"/>
    <xf numFmtId="0" fontId="0" fillId="0" borderId="0" xfId="0" applyFill="1" applyAlignment="1">
      <alignment horizontal="right"/>
    </xf>
    <xf numFmtId="0" fontId="16" fillId="9" borderId="15" xfId="0" applyFont="1" applyFill="1" applyBorder="1"/>
    <xf numFmtId="0" fontId="16" fillId="9" borderId="16" xfId="0" applyFont="1" applyFill="1" applyBorder="1"/>
    <xf numFmtId="0" fontId="0" fillId="9" borderId="16" xfId="0" applyFill="1" applyBorder="1"/>
    <xf numFmtId="0" fontId="0" fillId="9" borderId="17" xfId="0" applyFill="1" applyBorder="1"/>
    <xf numFmtId="0" fontId="0" fillId="9" borderId="0" xfId="0" applyFill="1"/>
    <xf numFmtId="0" fontId="16" fillId="9" borderId="18" xfId="0" applyFont="1" applyFill="1" applyBorder="1"/>
    <xf numFmtId="0" fontId="16" fillId="9" borderId="0" xfId="0" applyFont="1" applyFill="1" applyBorder="1"/>
    <xf numFmtId="0" fontId="0" fillId="9" borderId="0" xfId="0" applyFill="1" applyBorder="1"/>
    <xf numFmtId="0" fontId="0" fillId="9" borderId="19" xfId="0" applyFill="1" applyBorder="1"/>
    <xf numFmtId="0" fontId="16" fillId="9" borderId="18" xfId="0" applyFont="1" applyFill="1" applyBorder="1" applyAlignment="1">
      <alignment vertical="center"/>
    </xf>
    <xf numFmtId="0" fontId="16" fillId="9" borderId="0" xfId="0" applyFont="1" applyFill="1" applyBorder="1" applyAlignment="1">
      <alignment vertical="center"/>
    </xf>
    <xf numFmtId="0" fontId="0" fillId="9" borderId="18" xfId="0" applyFill="1" applyBorder="1"/>
    <xf numFmtId="0" fontId="0" fillId="9" borderId="20" xfId="0" applyFill="1" applyBorder="1"/>
    <xf numFmtId="0" fontId="0" fillId="9" borderId="21" xfId="0" applyFill="1" applyBorder="1"/>
    <xf numFmtId="0" fontId="0" fillId="9" borderId="22" xfId="0" applyFill="1" applyBorder="1"/>
    <xf numFmtId="0" fontId="2" fillId="0" borderId="0" xfId="0" applyFont="1" applyFill="1" applyAlignment="1">
      <alignment horizontal="left" vertical="center"/>
    </xf>
    <xf numFmtId="0" fontId="6" fillId="0" borderId="0" xfId="0" applyFont="1"/>
    <xf numFmtId="3" fontId="6" fillId="0" borderId="0" xfId="0" applyNumberFormat="1" applyFont="1" applyFill="1" applyBorder="1" applyAlignment="1" applyProtection="1">
      <alignment vertical="center" wrapText="1"/>
      <protection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0" xfId="0" applyNumberFormat="1" applyFont="1" applyFill="1" applyBorder="1" applyAlignment="1" applyProtection="1">
      <alignment vertical="center"/>
      <protection hidden="1"/>
    </xf>
    <xf numFmtId="49" fontId="0" fillId="0" borderId="0" xfId="0" applyNumberFormat="1" applyFill="1" applyBorder="1"/>
    <xf numFmtId="49" fontId="6" fillId="0" borderId="0" xfId="0" applyNumberFormat="1" applyFont="1" applyFill="1" applyBorder="1"/>
    <xf numFmtId="49" fontId="2" fillId="0" borderId="0" xfId="0" applyNumberFormat="1" applyFont="1" applyFill="1" applyBorder="1" applyAlignment="1" applyProtection="1">
      <alignment vertical="center"/>
      <protection hidden="1"/>
    </xf>
    <xf numFmtId="0" fontId="8" fillId="10" borderId="1" xfId="0" applyFont="1" applyFill="1" applyBorder="1" applyAlignment="1">
      <alignment horizontal="center" vertical="center" textRotation="90" wrapText="1"/>
    </xf>
    <xf numFmtId="0" fontId="5" fillId="8" borderId="4" xfId="0" applyFont="1" applyFill="1" applyBorder="1" applyAlignment="1" applyProtection="1">
      <alignment vertical="center" wrapText="1"/>
      <protection hidden="1"/>
    </xf>
    <xf numFmtId="0" fontId="5" fillId="8" borderId="4" xfId="0" applyFont="1" applyFill="1" applyBorder="1" applyAlignment="1" applyProtection="1">
      <alignment horizontal="center" vertical="center" wrapText="1"/>
      <protection hidden="1"/>
    </xf>
    <xf numFmtId="4" fontId="5" fillId="8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8" borderId="23" xfId="0" applyNumberFormat="1" applyFont="1" applyFill="1" applyBorder="1" applyAlignment="1" applyProtection="1">
      <alignment horizontal="center" vertical="center" wrapText="1"/>
      <protection hidden="1"/>
    </xf>
    <xf numFmtId="4" fontId="5" fillId="8" borderId="1" xfId="0" applyNumberFormat="1" applyFont="1" applyFill="1" applyBorder="1" applyAlignment="1" applyProtection="1">
      <alignment horizontal="center" vertical="center"/>
      <protection hidden="1"/>
    </xf>
    <xf numFmtId="4" fontId="5" fillId="8" borderId="24" xfId="0" applyNumberFormat="1" applyFont="1" applyFill="1" applyBorder="1" applyAlignment="1" applyProtection="1">
      <alignment horizontal="center" vertical="center"/>
      <protection hidden="1"/>
    </xf>
    <xf numFmtId="4" fontId="8" fillId="2" borderId="1" xfId="0" applyNumberFormat="1" applyFont="1" applyFill="1" applyBorder="1" applyAlignment="1" applyProtection="1">
      <alignment horizontal="center" vertical="center"/>
      <protection hidden="1"/>
    </xf>
    <xf numFmtId="4" fontId="8" fillId="0" borderId="1" xfId="0" applyNumberFormat="1" applyFont="1" applyFill="1" applyBorder="1" applyAlignment="1" applyProtection="1">
      <alignment horizontal="center" vertical="center"/>
      <protection hidden="1"/>
    </xf>
    <xf numFmtId="4" fontId="5" fillId="4" borderId="25" xfId="0" applyNumberFormat="1" applyFont="1" applyFill="1" applyBorder="1" applyAlignment="1" applyProtection="1">
      <alignment horizontal="center" vertical="center" wrapText="1"/>
      <protection hidden="1"/>
    </xf>
    <xf numFmtId="4" fontId="5" fillId="4" borderId="26" xfId="0" applyNumberFormat="1" applyFont="1" applyFill="1" applyBorder="1" applyAlignment="1" applyProtection="1">
      <alignment horizontal="center" vertical="center" wrapText="1"/>
      <protection hidden="1"/>
    </xf>
    <xf numFmtId="4" fontId="5" fillId="4" borderId="27" xfId="0" applyNumberFormat="1" applyFont="1" applyFill="1" applyBorder="1" applyAlignment="1" applyProtection="1">
      <alignment horizontal="center" vertical="center" wrapText="1"/>
      <protection hidden="1"/>
    </xf>
    <xf numFmtId="49" fontId="8" fillId="9" borderId="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166" fontId="6" fillId="0" borderId="1" xfId="0" applyNumberFormat="1" applyFont="1" applyBorder="1" applyAlignment="1" applyProtection="1">
      <alignment horizontal="center" vertical="center"/>
      <protection hidden="1"/>
    </xf>
    <xf numFmtId="10" fontId="6" fillId="0" borderId="1" xfId="0" applyNumberFormat="1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wrapText="1"/>
      <protection hidden="1"/>
    </xf>
    <xf numFmtId="0" fontId="6" fillId="0" borderId="6" xfId="0" applyFont="1" applyFill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1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center"/>
      <protection hidden="1"/>
    </xf>
    <xf numFmtId="167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Font="1" applyFill="1" applyBorder="1" applyAlignment="1" applyProtection="1">
      <alignment horizontal="center" vertical="center"/>
      <protection hidden="1"/>
    </xf>
    <xf numFmtId="0" fontId="18" fillId="0" borderId="1" xfId="0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4" fontId="8" fillId="9" borderId="1" xfId="0" applyNumberFormat="1" applyFont="1" applyFill="1" applyBorder="1" applyAlignment="1" applyProtection="1">
      <alignment horizontal="center" vertical="center"/>
      <protection locked="0"/>
    </xf>
    <xf numFmtId="4" fontId="8" fillId="9" borderId="24" xfId="0" applyNumberFormat="1" applyFont="1" applyFill="1" applyBorder="1" applyAlignment="1" applyProtection="1">
      <alignment horizontal="center" vertical="center"/>
      <protection locked="0"/>
    </xf>
    <xf numFmtId="4" fontId="8" fillId="2" borderId="23" xfId="0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3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8" fillId="9" borderId="9" xfId="0" applyNumberFormat="1" applyFont="1" applyFill="1" applyBorder="1" applyAlignment="1" applyProtection="1">
      <alignment horizontal="left" vertical="center" wrapText="1"/>
      <protection locked="0"/>
    </xf>
    <xf numFmtId="4" fontId="8" fillId="9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hidden="1"/>
    </xf>
    <xf numFmtId="3" fontId="5" fillId="4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4" fillId="2" borderId="0" xfId="0" applyFont="1" applyFill="1" applyAlignment="1" applyProtection="1">
      <alignment vertical="center"/>
      <protection hidden="1"/>
    </xf>
    <xf numFmtId="2" fontId="0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Protection="1">
      <protection hidden="1"/>
    </xf>
    <xf numFmtId="2" fontId="0" fillId="2" borderId="0" xfId="0" applyNumberFormat="1" applyFont="1" applyFill="1" applyAlignment="1" applyProtection="1">
      <alignment horizontal="center"/>
      <protection hidden="1"/>
    </xf>
    <xf numFmtId="0" fontId="4" fillId="2" borderId="0" xfId="0" applyFont="1" applyFill="1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Alignment="1" applyProtection="1"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0" fillId="2" borderId="2" xfId="0" applyFill="1" applyBorder="1" applyAlignment="1" applyProtection="1">
      <protection hidden="1"/>
    </xf>
    <xf numFmtId="0" fontId="11" fillId="0" borderId="2" xfId="2" applyFont="1" applyFill="1" applyBorder="1" applyAlignment="1" applyProtection="1">
      <alignment horizontal="center" vertical="top"/>
      <protection hidden="1"/>
    </xf>
    <xf numFmtId="3" fontId="5" fillId="4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0" fillId="4" borderId="1" xfId="0" applyFill="1" applyBorder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 applyFill="1" applyBorder="1" applyAlignment="1">
      <alignment horizontal="left" vertical="center"/>
    </xf>
    <xf numFmtId="3" fontId="5" fillId="3" borderId="8" xfId="0" applyNumberFormat="1" applyFont="1" applyFill="1" applyBorder="1" applyAlignment="1" applyProtection="1">
      <alignment horizontal="center" vertical="center"/>
      <protection locked="0" hidden="1"/>
    </xf>
    <xf numFmtId="3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3" borderId="1" xfId="0" applyNumberFormat="1" applyFont="1" applyFill="1" applyBorder="1" applyAlignment="1" applyProtection="1">
      <alignment horizontal="center" vertical="center"/>
      <protection hidden="1"/>
    </xf>
    <xf numFmtId="0" fontId="20" fillId="3" borderId="8" xfId="0" applyNumberFormat="1" applyFont="1" applyFill="1" applyBorder="1" applyAlignment="1" applyProtection="1">
      <alignment horizontal="center" vertical="center"/>
      <protection hidden="1"/>
    </xf>
    <xf numFmtId="0" fontId="23" fillId="4" borderId="6" xfId="0" applyNumberFormat="1" applyFont="1" applyFill="1" applyBorder="1" applyAlignment="1" applyProtection="1">
      <alignment horizontal="center" vertical="center"/>
      <protection hidden="1"/>
    </xf>
    <xf numFmtId="0" fontId="21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0" fillId="3" borderId="6" xfId="0" applyNumberFormat="1" applyFont="1" applyFill="1" applyBorder="1" applyAlignment="1" applyProtection="1">
      <alignment horizontal="center" vertical="center"/>
      <protection locked="0" hidden="1"/>
    </xf>
    <xf numFmtId="0" fontId="20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2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Border="1" applyAlignment="1">
      <alignment horizontal="center" vertical="center" textRotation="90" wrapText="1"/>
    </xf>
    <xf numFmtId="167" fontId="8" fillId="3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9" fontId="20" fillId="3" borderId="1" xfId="5" applyFont="1" applyFill="1" applyBorder="1" applyAlignment="1" applyProtection="1">
      <alignment horizontal="center" vertical="center"/>
      <protection hidden="1"/>
    </xf>
    <xf numFmtId="9" fontId="4" fillId="2" borderId="0" xfId="5" applyFont="1" applyFill="1" applyAlignment="1" applyProtection="1">
      <alignment horizontal="left" vertical="center"/>
      <protection hidden="1"/>
    </xf>
    <xf numFmtId="9" fontId="0" fillId="2" borderId="0" xfId="5" applyFont="1" applyFill="1" applyProtection="1">
      <protection hidden="1"/>
    </xf>
    <xf numFmtId="9" fontId="4" fillId="2" borderId="0" xfId="5" applyFont="1" applyFill="1" applyBorder="1" applyAlignment="1" applyProtection="1">
      <alignment vertical="center"/>
      <protection hidden="1"/>
    </xf>
    <xf numFmtId="9" fontId="3" fillId="2" borderId="0" xfId="5" applyFont="1" applyFill="1" applyBorder="1" applyAlignment="1" applyProtection="1">
      <alignment vertical="center"/>
      <protection hidden="1"/>
    </xf>
    <xf numFmtId="9" fontId="5" fillId="4" borderId="8" xfId="5" applyFont="1" applyFill="1" applyBorder="1" applyAlignment="1" applyProtection="1">
      <alignment horizontal="center" vertical="center"/>
      <protection hidden="1"/>
    </xf>
    <xf numFmtId="9" fontId="20" fillId="3" borderId="8" xfId="5" applyFont="1" applyFill="1" applyBorder="1" applyAlignment="1" applyProtection="1">
      <alignment horizontal="center" vertical="center"/>
      <protection hidden="1"/>
    </xf>
    <xf numFmtId="9" fontId="6" fillId="0" borderId="3" xfId="5" applyFont="1" applyFill="1" applyBorder="1" applyAlignment="1" applyProtection="1">
      <alignment horizontal="center" vertical="center" wrapText="1"/>
      <protection hidden="1"/>
    </xf>
    <xf numFmtId="9" fontId="0" fillId="0" borderId="0" xfId="5" applyFont="1" applyProtection="1">
      <protection hidden="1"/>
    </xf>
    <xf numFmtId="9" fontId="4" fillId="2" borderId="0" xfId="5" applyFont="1" applyFill="1" applyAlignment="1" applyProtection="1">
      <alignment vertical="center"/>
      <protection hidden="1"/>
    </xf>
    <xf numFmtId="9" fontId="0" fillId="2" borderId="0" xfId="5" applyFont="1" applyFill="1" applyBorder="1" applyProtection="1">
      <protection hidden="1"/>
    </xf>
    <xf numFmtId="9" fontId="6" fillId="0" borderId="0" xfId="5" applyFont="1" applyFill="1" applyBorder="1" applyAlignment="1" applyProtection="1">
      <alignment horizontal="center" vertical="center" wrapText="1"/>
      <protection hidden="1"/>
    </xf>
    <xf numFmtId="49" fontId="24" fillId="12" borderId="4" xfId="0" applyNumberFormat="1" applyFont="1" applyFill="1" applyBorder="1" applyAlignment="1" applyProtection="1">
      <alignment horizontal="left" vertical="center" wrapText="1"/>
      <protection locked="0"/>
    </xf>
    <xf numFmtId="0" fontId="8" fillId="9" borderId="4" xfId="0" applyNumberFormat="1" applyFont="1" applyFill="1" applyBorder="1" applyAlignment="1" applyProtection="1">
      <alignment horizontal="left" vertical="center" wrapText="1"/>
      <protection locked="0"/>
    </xf>
    <xf numFmtId="4" fontId="24" fillId="12" borderId="1" xfId="0" applyNumberFormat="1" applyFont="1" applyFill="1" applyBorder="1" applyAlignment="1" applyProtection="1">
      <alignment horizontal="center" vertical="center"/>
      <protection locked="0"/>
    </xf>
    <xf numFmtId="4" fontId="26" fillId="13" borderId="1" xfId="0" applyNumberFormat="1" applyFont="1" applyFill="1" applyBorder="1" applyAlignment="1" applyProtection="1">
      <alignment horizontal="center" vertical="center"/>
      <protection locked="0"/>
    </xf>
    <xf numFmtId="169" fontId="8" fillId="9" borderId="1" xfId="0" applyNumberFormat="1" applyFont="1" applyFill="1" applyBorder="1" applyAlignment="1" applyProtection="1">
      <alignment horizontal="center" vertical="center"/>
      <protection locked="0"/>
    </xf>
    <xf numFmtId="4" fontId="24" fillId="14" borderId="31" xfId="6" applyNumberFormat="1" applyFont="1" applyFill="1" applyBorder="1" applyAlignment="1" applyProtection="1">
      <alignment horizontal="center" vertical="center"/>
      <protection locked="0" hidden="1"/>
    </xf>
    <xf numFmtId="4" fontId="24" fillId="14" borderId="31" xfId="6" applyNumberFormat="1" applyFont="1" applyFill="1" applyBorder="1" applyAlignment="1" applyProtection="1">
      <alignment horizontal="center" vertical="center" wrapText="1"/>
      <protection locked="0" hidden="1"/>
    </xf>
    <xf numFmtId="4" fontId="8" fillId="2" borderId="1" xfId="0" applyNumberFormat="1" applyFont="1" applyFill="1" applyBorder="1" applyAlignment="1" applyProtection="1">
      <alignment horizontal="center" vertical="center"/>
      <protection locked="0" hidden="1"/>
    </xf>
    <xf numFmtId="4" fontId="8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24" fillId="1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 applyProtection="1">
      <alignment horizontal="left" vertical="center" wrapText="1"/>
      <protection locked="0"/>
    </xf>
    <xf numFmtId="4" fontId="8" fillId="0" borderId="23" xfId="0" applyNumberFormat="1" applyFont="1" applyFill="1" applyBorder="1" applyAlignment="1" applyProtection="1">
      <alignment horizontal="center" vertical="center" wrapText="1"/>
      <protection hidden="1"/>
    </xf>
    <xf numFmtId="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6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alignment horizontal="center" vertical="center"/>
      <protection locked="0"/>
    </xf>
    <xf numFmtId="4" fontId="8" fillId="0" borderId="24" xfId="0" applyNumberFormat="1" applyFont="1" applyFill="1" applyBorder="1" applyAlignment="1" applyProtection="1">
      <alignment horizontal="center" vertical="center"/>
      <protection locked="0"/>
    </xf>
    <xf numFmtId="49" fontId="24" fillId="0" borderId="4" xfId="0" applyNumberFormat="1" applyFont="1" applyFill="1" applyBorder="1" applyAlignment="1" applyProtection="1">
      <alignment horizontal="left" vertical="center" wrapText="1"/>
      <protection locked="0"/>
    </xf>
    <xf numFmtId="4" fontId="24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 applyProtection="1">
      <alignment horizontal="center" vertical="center"/>
      <protection locked="0"/>
    </xf>
    <xf numFmtId="4" fontId="8" fillId="2" borderId="1" xfId="0" applyNumberFormat="1" applyFont="1" applyFill="1" applyBorder="1" applyAlignment="1" applyProtection="1">
      <alignment horizontal="center" vertical="center"/>
      <protection locked="0"/>
    </xf>
    <xf numFmtId="168" fontId="7" fillId="2" borderId="1" xfId="0" applyNumberFormat="1" applyFont="1" applyFill="1" applyBorder="1" applyAlignment="1" applyProtection="1">
      <alignment horizontal="center" vertical="center" wrapText="1"/>
      <protection hidden="1"/>
    </xf>
    <xf numFmtId="169" fontId="5" fillId="8" borderId="1" xfId="0" applyNumberFormat="1" applyFont="1" applyFill="1" applyBorder="1" applyAlignment="1" applyProtection="1">
      <alignment horizontal="center" vertical="center"/>
      <protection hidden="1"/>
    </xf>
    <xf numFmtId="169" fontId="8" fillId="2" borderId="1" xfId="0" applyNumberFormat="1" applyFont="1" applyFill="1" applyBorder="1" applyAlignment="1" applyProtection="1">
      <alignment horizontal="center" vertical="center" wrapText="1"/>
      <protection hidden="1"/>
    </xf>
    <xf numFmtId="169" fontId="5" fillId="8" borderId="1" xfId="0" applyNumberFormat="1" applyFont="1" applyFill="1" applyBorder="1" applyAlignment="1" applyProtection="1">
      <alignment horizontal="center" vertical="center" wrapText="1"/>
      <protection hidden="1"/>
    </xf>
    <xf numFmtId="169" fontId="8" fillId="2" borderId="23" xfId="0" applyNumberFormat="1" applyFont="1" applyFill="1" applyBorder="1" applyAlignment="1" applyProtection="1">
      <alignment horizontal="center" vertical="center" wrapText="1"/>
      <protection hidden="1"/>
    </xf>
    <xf numFmtId="169" fontId="5" fillId="8" borderId="23" xfId="0" applyNumberFormat="1" applyFont="1" applyFill="1" applyBorder="1" applyAlignment="1" applyProtection="1">
      <alignment horizontal="center" vertical="center" wrapText="1"/>
      <protection hidden="1"/>
    </xf>
    <xf numFmtId="169" fontId="5" fillId="4" borderId="25" xfId="0" applyNumberFormat="1" applyFont="1" applyFill="1" applyBorder="1" applyAlignment="1" applyProtection="1">
      <alignment horizontal="center" vertical="center" wrapText="1"/>
      <protection hidden="1"/>
    </xf>
    <xf numFmtId="169" fontId="5" fillId="4" borderId="2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textRotation="90" wrapText="1"/>
    </xf>
    <xf numFmtId="0" fontId="0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9" borderId="0" xfId="0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4" borderId="4" xfId="0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vertical="center"/>
    </xf>
    <xf numFmtId="49" fontId="0" fillId="10" borderId="4" xfId="0" applyNumberFormat="1" applyFont="1" applyFill="1" applyBorder="1" applyAlignment="1">
      <alignment horizontal="center" vertical="center" wrapText="1"/>
    </xf>
    <xf numFmtId="49" fontId="0" fillId="10" borderId="9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2" fillId="2" borderId="0" xfId="0" applyFont="1" applyFill="1" applyAlignment="1" applyProtection="1">
      <alignment horizontal="right" vertical="center"/>
      <protection hidden="1"/>
    </xf>
    <xf numFmtId="1" fontId="2" fillId="2" borderId="2" xfId="0" applyNumberFormat="1" applyFont="1" applyFill="1" applyBorder="1" applyAlignment="1" applyProtection="1">
      <alignment horizontal="center" vertical="center"/>
      <protection hidden="1"/>
    </xf>
    <xf numFmtId="0" fontId="13" fillId="2" borderId="3" xfId="0" applyFont="1" applyFill="1" applyBorder="1" applyAlignment="1" applyProtection="1">
      <alignment horizontal="center" vertical="center"/>
      <protection hidden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2" fontId="5" fillId="0" borderId="6" xfId="5" applyNumberFormat="1" applyFont="1" applyFill="1" applyBorder="1" applyAlignment="1" applyProtection="1">
      <alignment horizontal="center" vertical="center" wrapText="1"/>
      <protection hidden="1"/>
    </xf>
    <xf numFmtId="2" fontId="0" fillId="0" borderId="7" xfId="5" applyNumberFormat="1" applyFont="1" applyBorder="1" applyAlignment="1">
      <alignment horizontal="center" vertical="center" wrapText="1"/>
    </xf>
    <xf numFmtId="2" fontId="0" fillId="0" borderId="8" xfId="5" applyNumberFormat="1" applyFont="1" applyBorder="1" applyAlignment="1">
      <alignment horizontal="center" vertical="center" wrapText="1"/>
    </xf>
    <xf numFmtId="9" fontId="5" fillId="0" borderId="6" xfId="5" applyFont="1" applyFill="1" applyBorder="1" applyAlignment="1" applyProtection="1">
      <alignment horizontal="center" vertical="center" wrapText="1"/>
      <protection hidden="1"/>
    </xf>
    <xf numFmtId="9" fontId="0" fillId="0" borderId="7" xfId="5" applyFont="1" applyBorder="1" applyAlignment="1">
      <alignment horizontal="center" vertical="center" wrapText="1"/>
    </xf>
    <xf numFmtId="9" fontId="0" fillId="0" borderId="8" xfId="5" applyFont="1" applyBorder="1" applyAlignment="1">
      <alignment horizontal="center" vertical="center" wrapText="1"/>
    </xf>
    <xf numFmtId="3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13" xfId="0" applyFont="1" applyFill="1" applyBorder="1" applyAlignment="1" applyProtection="1">
      <alignment horizontal="center" vertical="center" wrapText="1"/>
      <protection hidden="1"/>
    </xf>
    <xf numFmtId="3" fontId="5" fillId="4" borderId="6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4" fillId="8" borderId="6" xfId="0" applyFont="1" applyFill="1" applyBorder="1" applyAlignment="1" applyProtection="1">
      <alignment horizontal="center" vertical="center"/>
      <protection hidden="1"/>
    </xf>
    <xf numFmtId="0" fontId="0" fillId="8" borderId="7" xfId="0" applyFill="1" applyBorder="1" applyAlignment="1" applyProtection="1">
      <alignment horizontal="center" vertical="center"/>
      <protection hidden="1"/>
    </xf>
    <xf numFmtId="0" fontId="0" fillId="8" borderId="8" xfId="0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8" fillId="0" borderId="6" xfId="0" applyFont="1" applyFill="1" applyBorder="1" applyAlignment="1" applyProtection="1">
      <alignment horizontal="center" vertical="center" wrapText="1"/>
      <protection hidden="1"/>
    </xf>
    <xf numFmtId="0" fontId="8" fillId="0" borderId="7" xfId="0" applyFont="1" applyFill="1" applyBorder="1" applyAlignment="1" applyProtection="1">
      <alignment horizontal="center" vertical="center" wrapText="1"/>
      <protection hidden="1"/>
    </xf>
    <xf numFmtId="0" fontId="8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8" fillId="0" borderId="4" xfId="0" applyFont="1" applyFill="1" applyBorder="1" applyAlignment="1" applyProtection="1">
      <alignment horizontal="center" vertical="center" wrapText="1"/>
      <protection hidden="1"/>
    </xf>
    <xf numFmtId="0" fontId="8" fillId="0" borderId="5" xfId="0" applyFont="1" applyFill="1" applyBorder="1" applyAlignment="1" applyProtection="1">
      <alignment horizontal="center" vertical="center" wrapText="1"/>
      <protection hidden="1"/>
    </xf>
    <xf numFmtId="0" fontId="19" fillId="11" borderId="9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0" fontId="14" fillId="8" borderId="7" xfId="0" applyFont="1" applyFill="1" applyBorder="1" applyAlignment="1" applyProtection="1">
      <alignment horizontal="center" vertical="center"/>
      <protection hidden="1"/>
    </xf>
    <xf numFmtId="0" fontId="14" fillId="8" borderId="8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19" fillId="11" borderId="3" xfId="0" applyFont="1" applyFill="1" applyBorder="1" applyAlignment="1" applyProtection="1">
      <alignment horizontal="center" vertical="center" wrapText="1"/>
      <protection hidden="1"/>
    </xf>
    <xf numFmtId="0" fontId="6" fillId="11" borderId="0" xfId="0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/>
    <xf numFmtId="0" fontId="0" fillId="0" borderId="8" xfId="0" applyFont="1" applyFill="1" applyBorder="1" applyAlignment="1" applyProtection="1">
      <alignment horizontal="center" vertical="center" wrapText="1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>
      <alignment vertical="center"/>
    </xf>
    <xf numFmtId="3" fontId="7" fillId="0" borderId="4" xfId="0" applyNumberFormat="1" applyFont="1" applyFill="1" applyBorder="1" applyAlignment="1" applyProtection="1">
      <alignment horizontal="center" vertical="center"/>
      <protection hidden="1"/>
    </xf>
    <xf numFmtId="3" fontId="7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left" vertical="center" wrapText="1"/>
      <protection hidden="1"/>
    </xf>
    <xf numFmtId="0" fontId="0" fillId="0" borderId="9" xfId="0" applyFont="1" applyFill="1" applyBorder="1" applyAlignment="1" applyProtection="1">
      <alignment horizontal="left" vertical="center" wrapText="1"/>
      <protection hidden="1"/>
    </xf>
    <xf numFmtId="0" fontId="0" fillId="0" borderId="5" xfId="0" applyFont="1" applyFill="1" applyBorder="1" applyAlignment="1" applyProtection="1">
      <alignment horizontal="left" vertical="center" wrapText="1"/>
      <protection hidden="1"/>
    </xf>
    <xf numFmtId="0" fontId="0" fillId="0" borderId="0" xfId="0" applyFont="1" applyFill="1" applyBorder="1" applyAlignment="1">
      <alignment horizontal="center"/>
    </xf>
    <xf numFmtId="49" fontId="2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/>
      <protection locked="0" hidden="1"/>
    </xf>
    <xf numFmtId="49" fontId="2" fillId="2" borderId="9" xfId="0" applyNumberFormat="1" applyFont="1" applyFill="1" applyBorder="1" applyAlignment="1" applyProtection="1">
      <alignment horizontal="center" vertical="center"/>
      <protection locked="0" hidden="1"/>
    </xf>
    <xf numFmtId="49" fontId="2" fillId="2" borderId="5" xfId="0" applyNumberFormat="1" applyFont="1" applyFill="1" applyBorder="1" applyAlignment="1" applyProtection="1">
      <alignment horizontal="center" vertical="center"/>
      <protection locked="0" hidden="1"/>
    </xf>
    <xf numFmtId="0" fontId="3" fillId="0" borderId="3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 applyProtection="1">
      <alignment horizontal="center" vertical="center"/>
      <protection hidden="1"/>
    </xf>
    <xf numFmtId="1" fontId="2" fillId="2" borderId="9" xfId="0" applyNumberFormat="1" applyFont="1" applyFill="1" applyBorder="1" applyAlignment="1" applyProtection="1">
      <alignment horizontal="center" vertical="center"/>
      <protection hidden="1"/>
    </xf>
    <xf numFmtId="1" fontId="2" fillId="2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6" xfId="0" applyFont="1" applyFill="1" applyBorder="1" applyAlignment="1" applyProtection="1">
      <alignment horizontal="center" vertical="center" wrapText="1"/>
      <protection hidden="1"/>
    </xf>
    <xf numFmtId="0" fontId="0" fillId="0" borderId="7" xfId="0" applyFont="1" applyFill="1" applyBorder="1" applyAlignment="1" applyProtection="1">
      <alignment horizontal="center" vertical="center" wrapText="1"/>
      <protection hidden="1"/>
    </xf>
    <xf numFmtId="0" fontId="0" fillId="0" borderId="4" xfId="0" applyFont="1" applyFill="1" applyBorder="1" applyAlignment="1" applyProtection="1">
      <alignment horizontal="center" vertical="center" wrapText="1"/>
      <protection hidden="1"/>
    </xf>
    <xf numFmtId="0" fontId="0" fillId="0" borderId="5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Fill="1" applyAlignment="1">
      <alignment horizontal="right" vertical="center"/>
    </xf>
    <xf numFmtId="0" fontId="0" fillId="0" borderId="13" xfId="0" applyFont="1" applyFill="1" applyBorder="1" applyAlignment="1">
      <alignment horizontal="right" vertical="center"/>
    </xf>
    <xf numFmtId="0" fontId="0" fillId="0" borderId="4" xfId="0" applyFont="1" applyFill="1" applyBorder="1" applyAlignment="1" applyProtection="1">
      <alignment horizontal="center" vertical="center"/>
      <protection hidden="1"/>
    </xf>
    <xf numFmtId="0" fontId="0" fillId="0" borderId="9" xfId="0" applyFont="1" applyFill="1" applyBorder="1" applyAlignment="1" applyProtection="1">
      <alignment horizontal="center" vertical="center"/>
      <protection hidden="1"/>
    </xf>
    <xf numFmtId="0" fontId="0" fillId="0" borderId="5" xfId="0" applyFont="1" applyFill="1" applyBorder="1" applyAlignment="1" applyProtection="1">
      <alignment horizontal="center" vertical="center"/>
      <protection hidden="1"/>
    </xf>
    <xf numFmtId="0" fontId="0" fillId="0" borderId="9" xfId="0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 applyProtection="1">
      <alignment horizontal="center" vertical="center" wrapText="1"/>
      <protection hidden="1"/>
    </xf>
    <xf numFmtId="0" fontId="0" fillId="0" borderId="8" xfId="0" applyBorder="1" applyAlignment="1" applyProtection="1">
      <alignment horizontal="center" vertical="center" wrapText="1"/>
      <protection hidden="1"/>
    </xf>
    <xf numFmtId="0" fontId="0" fillId="0" borderId="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>
      <alignment horizontal="center" vertical="center"/>
    </xf>
    <xf numFmtId="0" fontId="0" fillId="0" borderId="9" xfId="0" applyFont="1" applyBorder="1" applyAlignment="1" applyProtection="1">
      <alignment horizontal="center" vertical="center" wrapText="1"/>
      <protection hidden="1"/>
    </xf>
    <xf numFmtId="0" fontId="0" fillId="0" borderId="5" xfId="0" applyFont="1" applyBorder="1" applyAlignment="1" applyProtection="1">
      <alignment horizontal="center" vertical="center" wrapText="1"/>
      <protection hidden="1"/>
    </xf>
    <xf numFmtId="0" fontId="13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2" fillId="3" borderId="0" xfId="0" quotePrefix="1" applyNumberFormat="1" applyFont="1" applyFill="1" applyBorder="1" applyAlignment="1" applyProtection="1">
      <alignment horizontal="center" vertical="center"/>
      <protection hidden="1"/>
    </xf>
    <xf numFmtId="49" fontId="2" fillId="3" borderId="0" xfId="0" applyNumberFormat="1" applyFont="1" applyFill="1" applyBorder="1" applyAlignment="1" applyProtection="1">
      <alignment horizontal="center" vertical="center"/>
      <protection hidden="1"/>
    </xf>
    <xf numFmtId="49" fontId="2" fillId="7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</cellXfs>
  <cellStyles count="9">
    <cellStyle name="Excel Built-in Normal" xfId="6"/>
    <cellStyle name="Гиперссылка" xfId="2" builtinId="8"/>
    <cellStyle name="Обычный" xfId="0" builtinId="0"/>
    <cellStyle name="Обычный 2" xfId="1"/>
    <cellStyle name="Процентный" xfId="5" builtinId="5"/>
    <cellStyle name="Процентный 2" xfId="7"/>
    <cellStyle name="Стиль 1" xfId="4"/>
    <cellStyle name="Финансовый" xfId="3" builtinId="3"/>
    <cellStyle name="Финансовый 2" xfId="8"/>
  </cellStyles>
  <dxfs count="41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8" tint="0.79998168889431442"/>
        </patternFill>
      </fill>
    </dxf>
    <dxf>
      <font>
        <color theme="1"/>
      </font>
      <fill>
        <patternFill>
          <bgColor theme="9" tint="0.59996337778862885"/>
        </patternFill>
      </fill>
    </dxf>
    <dxf>
      <font>
        <color rgb="FFFF0000"/>
      </font>
      <fill>
        <patternFill>
          <fgColor auto="1"/>
          <bgColor theme="8" tint="0.79998168889431442"/>
        </patternFill>
      </fill>
    </dxf>
    <dxf>
      <font>
        <color theme="1"/>
      </font>
      <fill>
        <patternFill>
          <bgColor theme="9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8" tint="0.7999816888943144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8" tint="0.7999816888943144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rgb="FFFF0000"/>
      </font>
      <fill>
        <patternFill>
          <bgColor theme="4" tint="0.79998168889431442"/>
        </patternFill>
      </fill>
    </dxf>
    <dxf>
      <font>
        <color rgb="FFFF0000"/>
      </font>
      <fill>
        <patternFill>
          <bgColor theme="4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  <fill>
        <patternFill>
          <bgColor theme="4" tint="0.79998168889431442"/>
        </patternFill>
      </fill>
    </dxf>
    <dxf>
      <font>
        <color rgb="FFFF0000"/>
      </font>
      <fill>
        <patternFill>
          <bgColor theme="4" tint="0.79998168889431442"/>
        </patternFill>
      </fill>
    </dxf>
    <dxf>
      <font>
        <color rgb="FFFF0000"/>
      </font>
      <fill>
        <patternFill>
          <bgColor theme="4" tint="0.79998168889431442"/>
        </patternFill>
      </fill>
    </dxf>
    <dxf>
      <font>
        <color rgb="FFFF0000"/>
      </font>
      <fill>
        <patternFill>
          <bgColor theme="4" tint="0.79998168889431442"/>
        </patternFill>
      </fill>
    </dxf>
    <dxf>
      <font>
        <b val="0"/>
        <i val="0"/>
        <color rgb="FFFF0000"/>
      </font>
      <fill>
        <patternFill patternType="solid">
          <bgColor theme="5" tint="0.79998168889431442"/>
        </patternFill>
      </fill>
    </dxf>
    <dxf>
      <font>
        <b val="0"/>
        <i val="0"/>
        <color rgb="FFFF0000"/>
      </font>
      <fill>
        <patternFill patternType="solid">
          <bgColor theme="5" tint="0.79998168889431442"/>
        </patternFill>
      </fill>
    </dxf>
    <dxf>
      <font>
        <b val="0"/>
        <i val="0"/>
        <color rgb="FFFF0000"/>
      </font>
      <fill>
        <patternFill patternType="solid">
          <bgColor theme="5" tint="0.79998168889431442"/>
        </patternFill>
      </fill>
    </dxf>
    <dxf>
      <font>
        <b val="0"/>
        <i val="0"/>
        <color rgb="FFFF0000"/>
      </font>
      <fill>
        <patternFill patternType="solid">
          <bgColor theme="5" tint="0.79998168889431442"/>
        </patternFill>
      </fill>
    </dxf>
    <dxf>
      <font>
        <color rgb="FFFF0000"/>
      </font>
      <fill>
        <patternFill>
          <bgColor theme="4" tint="0.79998168889431442"/>
        </patternFill>
      </fill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ECF5E7"/>
      <color rgb="FFF1F7ED"/>
      <color rgb="FFF2F8EE"/>
      <color rgb="FFFFFFCC"/>
      <color rgb="FFFFFFD9"/>
      <color rgb="FFE2F5FA"/>
      <color rgb="FFEBF8FB"/>
      <color rgb="FFFFFFF3"/>
      <color rgb="FFFFFFFF"/>
      <color rgb="FFF5FAF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057;&#1090;&#1072;&#1090;&#1100;&#1080; &#1088;&#1072;&#1089;&#1093;&#1086;&#1076;&#1086;&#1074;'!A1"/><Relationship Id="rId7" Type="http://schemas.openxmlformats.org/officeDocument/2006/relationships/image" Target="../media/image2.png"/><Relationship Id="rId2" Type="http://schemas.openxmlformats.org/officeDocument/2006/relationships/hyperlink" Target="#'&#1060;&#1086;&#1088;&#1084;&#1072; 2'!A1"/><Relationship Id="rId1" Type="http://schemas.openxmlformats.org/officeDocument/2006/relationships/hyperlink" Target="#'&#1060;&#1086;&#1088;&#1084;&#1072; 1'!A1"/><Relationship Id="rId6" Type="http://schemas.openxmlformats.org/officeDocument/2006/relationships/image" Target="../media/image1.png"/><Relationship Id="rId5" Type="http://schemas.openxmlformats.org/officeDocument/2006/relationships/hyperlink" Target="#'&#1048;&#1090;&#1086;&#1075;&#1086;&#1074;&#1099;&#1081; &#1086;&#1090;&#1095;&#1077;&#1090;'!A1"/><Relationship Id="rId4" Type="http://schemas.openxmlformats.org/officeDocument/2006/relationships/hyperlink" Target="http://&#1092;&#1094;&#1086;&#1084;&#1086;&#1092;&#1074;.&#1088;&#1092;/monitoringselskihshko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1</xdr:row>
      <xdr:rowOff>28573</xdr:rowOff>
    </xdr:from>
    <xdr:to>
      <xdr:col>15</xdr:col>
      <xdr:colOff>85725</xdr:colOff>
      <xdr:row>6</xdr:row>
      <xdr:rowOff>19050</xdr:rowOff>
    </xdr:to>
    <xdr:sp macro="" textlink="">
      <xdr:nvSpPr>
        <xdr:cNvPr id="8" name="Скругленный прямоугольник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1323975" y="219073"/>
          <a:ext cx="9048750" cy="942977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  <a:scene3d>
          <a:camera prst="orthographicFront"/>
          <a:lightRig rig="threePt" dir="t"/>
        </a:scene3d>
        <a:sp3d>
          <a:bevelT w="165100" prst="coolSlant"/>
        </a:sp3d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>
              <a:solidFill>
                <a:schemeClr val="accent5">
                  <a:lumMod val="50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ФГБУ "ФЕДЕРАЛЬНЫЙ ЦЕНТР ОРГАНИЗАЦИОННО-МЕТОДИЧЕСКОГО ОБЕСПЕЧЕНИЯ ФИЗИЧЕСКОГО ВОСПИТАНИЯ"</a:t>
          </a:r>
          <a:endParaRPr lang="ru-RU" sz="1100">
            <a:solidFill>
              <a:schemeClr val="accent5">
                <a:lumMod val="50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ru-RU" sz="600">
            <a:effectLst/>
          </a:endParaRPr>
        </a:p>
        <a:p>
          <a:pPr algn="ctr"/>
          <a:r>
            <a:rPr lang="ru-RU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ПРОГРАММА "МОНИТОРИНГ</a:t>
          </a:r>
          <a:r>
            <a:rPr lang="en-US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ru-RU" sz="12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20"</a:t>
          </a:r>
        </a:p>
        <a:p>
          <a:pPr algn="ctr"/>
          <a:r>
            <a:rPr lang="ru-RU" sz="11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ВНЕСЕНИЕ ДАННЫХ И ФОРМИРОВАНИЕ ОТЧЕТОВ</a:t>
          </a:r>
          <a:endParaRPr lang="en-US" sz="1100" b="1">
            <a:solidFill>
              <a:schemeClr val="accent5">
                <a:lumMod val="50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ru-RU" sz="1100" b="0" i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версия</a:t>
          </a:r>
          <a:r>
            <a:rPr lang="en-US" sz="1100" b="0" i="1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ru-RU" sz="1100" b="0" i="1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US" sz="1100" b="0" i="1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.</a:t>
          </a:r>
          <a:r>
            <a:rPr lang="ru-RU" sz="1100" b="0" i="1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13</a:t>
          </a:r>
          <a:endParaRPr lang="ru-RU" sz="1100" b="0" i="1">
            <a:solidFill>
              <a:schemeClr val="accent5">
                <a:lumMod val="50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581026</xdr:colOff>
      <xdr:row>9</xdr:row>
      <xdr:rowOff>0</xdr:rowOff>
    </xdr:from>
    <xdr:to>
      <xdr:col>11</xdr:col>
      <xdr:colOff>62404</xdr:colOff>
      <xdr:row>30</xdr:row>
      <xdr:rowOff>104775</xdr:rowOff>
    </xdr:to>
    <xdr:grpSp>
      <xdr:nvGrpSpPr>
        <xdr:cNvPr id="11" name="Группа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4010026" y="1638300"/>
          <a:ext cx="3596178" cy="3785235"/>
          <a:chOff x="4010026" y="2343150"/>
          <a:chExt cx="3596178" cy="3905250"/>
        </a:xfrm>
      </xdr:grpSpPr>
      <xdr:sp macro="" textlink="">
        <xdr:nvSpPr>
          <xdr:cNvPr id="4" name="Скругленный прямоугольник 3">
            <a:hlinkClick xmlns:r="http://schemas.openxmlformats.org/officeDocument/2006/relationships" r:id="rId1" tooltip="Внесение данных в форму финансовых показателей"/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4057650" y="2343150"/>
            <a:ext cx="3534299" cy="612000"/>
          </a:xfrm>
          <a:prstGeom prst="roundRect">
            <a:avLst/>
          </a:prstGeom>
          <a:solidFill>
            <a:schemeClr val="accent1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 prst="angle"/>
          </a:sp3d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ru-RU" sz="1300" b="1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Заполнение Формы 1</a:t>
            </a:r>
            <a:r>
              <a:rPr lang="ru-RU" sz="1400" b="1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/>
            </a:r>
            <a:br>
              <a:rPr lang="ru-RU" sz="1400" b="1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ru-RU" sz="1200" b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(финансовые</a:t>
            </a:r>
            <a:r>
              <a:rPr lang="ru-RU" sz="1200" b="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 показатели)</a:t>
            </a:r>
            <a:endParaRPr lang="ru-RU" sz="1400" b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5" name="Скругленный прямоугольник 4">
            <a:hlinkClick xmlns:r="http://schemas.openxmlformats.org/officeDocument/2006/relationships" r:id="rId2" tooltip="Внесение данных в форму показателей результативности"/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4038600" y="3067050"/>
            <a:ext cx="3534299" cy="612000"/>
          </a:xfrm>
          <a:prstGeom prst="roundRect">
            <a:avLst/>
          </a:prstGeom>
          <a:solidFill>
            <a:schemeClr val="accent1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 prst="angle"/>
          </a:sp3d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ru-RU" sz="1300" b="1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Заполнение Формы 2</a:t>
            </a:r>
            <a:r>
              <a:rPr lang="ru-RU" sz="1400" b="1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/>
            </a:r>
            <a:br>
              <a:rPr lang="ru-RU" sz="1400" b="1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</a:br>
            <a:r>
              <a:rPr lang="ru-RU" sz="1200" b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ru-RU" sz="1200" b="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показатели результативности)</a:t>
            </a:r>
            <a:endParaRPr lang="ru-RU" sz="1400" b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6" name="Скругленный прямоугольник 5">
            <a:hlinkClick xmlns:r="http://schemas.openxmlformats.org/officeDocument/2006/relationships" r:id="rId3" tooltip="Переход к Форме &quot;Статьи расходов&quot;"/>
            <a:extLst>
              <a:ext uri="{FF2B5EF4-FFF2-40B4-BE49-F238E27FC236}">
                <a16:creationId xmlns="" xmlns:a16="http://schemas.microsoft.com/office/drawing/2014/main" id="{00000000-0008-0000-0000-000006000000}"/>
              </a:ext>
            </a:extLst>
          </xdr:cNvPr>
          <xdr:cNvSpPr/>
        </xdr:nvSpPr>
        <xdr:spPr>
          <a:xfrm>
            <a:off x="4029075" y="3790950"/>
            <a:ext cx="3553350" cy="612000"/>
          </a:xfrm>
          <a:prstGeom prst="roundRect">
            <a:avLst/>
          </a:prstGeom>
          <a:solidFill>
            <a:schemeClr val="accent1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 prst="angle"/>
          </a:sp3d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ru-RU" sz="1300" b="1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Заполнение</a:t>
            </a:r>
            <a:r>
              <a:rPr lang="ru-RU" sz="1300" b="1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 Формы </a:t>
            </a:r>
          </a:p>
          <a:p>
            <a:pPr algn="ctr"/>
            <a:r>
              <a:rPr lang="ru-RU" sz="1300" b="1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"Статьи расходов"</a:t>
            </a:r>
            <a:endParaRPr lang="ru-RU" sz="1300" b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7" name="Скругленный прямоугольник 6">
            <a:hlinkClick xmlns:r="http://schemas.openxmlformats.org/officeDocument/2006/relationships" r:id="rId4" tooltip="Переход на сайт Мониторинга"/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4038601" y="5257800"/>
            <a:ext cx="3562874" cy="990600"/>
          </a:xfrm>
          <a:prstGeom prst="roundRect">
            <a:avLst/>
          </a:prstGeom>
          <a:solidFill>
            <a:schemeClr val="accent1">
              <a:lumMod val="40000"/>
              <a:lumOff val="60000"/>
            </a:schemeClr>
          </a:solidFill>
          <a:scene3d>
            <a:camera prst="orthographicFront"/>
            <a:lightRig rig="threePt" dir="t"/>
          </a:scene3d>
          <a:sp3d>
            <a:bevelT prst="angle"/>
          </a:sp3d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>
            <a:noAutofit/>
          </a:bodyPr>
          <a:lstStyle/>
          <a:p>
            <a:pPr algn="ctr"/>
            <a:endParaRPr lang="ru-RU" sz="1300" b="1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ctr"/>
            <a:r>
              <a:rPr lang="ru-RU" sz="1300" b="1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cs typeface="Arial" panose="020B0604020202020204" pitchFamily="34" charset="0"/>
              </a:rPr>
              <a:t>Страничка мониторинга на сайте ФГБУ "ФЦОМОФВ"</a:t>
            </a:r>
          </a:p>
          <a:p>
            <a:pPr algn="ctr"/>
            <a:endParaRPr lang="ru-RU" sz="1300" b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pic>
        <xdr:nvPicPr>
          <xdr:cNvPr id="10" name="Рисунок 9">
            <a:hlinkClick xmlns:r="http://schemas.openxmlformats.org/officeDocument/2006/relationships" r:id="rId5" tooltip="Переход к формированию Итогового отчета"/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/>
          <a:stretch>
            <a:fillRect/>
          </a:stretch>
        </xdr:blipFill>
        <xdr:spPr>
          <a:xfrm>
            <a:off x="4010026" y="4505325"/>
            <a:ext cx="3596178" cy="652329"/>
          </a:xfrm>
          <a:prstGeom prst="rect">
            <a:avLst/>
          </a:prstGeom>
        </xdr:spPr>
      </xdr:pic>
    </xdr:grpSp>
    <xdr:clientData/>
  </xdr:twoCellAnchor>
  <xdr:twoCellAnchor editAs="oneCell">
    <xdr:from>
      <xdr:col>14</xdr:col>
      <xdr:colOff>38100</xdr:colOff>
      <xdr:row>2</xdr:row>
      <xdr:rowOff>72774</xdr:rowOff>
    </xdr:from>
    <xdr:to>
      <xdr:col>14</xdr:col>
      <xdr:colOff>638175</xdr:colOff>
      <xdr:row>5</xdr:row>
      <xdr:rowOff>82299</xdr:rowOff>
    </xdr:to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444249"/>
          <a:ext cx="600075" cy="600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Q38"/>
  <sheetViews>
    <sheetView zoomScaleNormal="100" workbookViewId="0">
      <selection activeCell="T22" sqref="T22"/>
    </sheetView>
  </sheetViews>
  <sheetFormatPr defaultColWidth="9" defaultRowHeight="13.8"/>
  <cols>
    <col min="1" max="16384" width="9" style="48"/>
  </cols>
  <sheetData>
    <row r="1" spans="1:17" ht="14.4" thickTop="1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  <c r="P1" s="46"/>
      <c r="Q1" s="47"/>
    </row>
    <row r="2" spans="1:17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51"/>
      <c r="Q2" s="52"/>
    </row>
    <row r="3" spans="1:17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  <c r="P3" s="51"/>
      <c r="Q3" s="52"/>
    </row>
    <row r="4" spans="1:17" ht="18" customHeight="1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0"/>
      <c r="O4" s="51"/>
      <c r="P4" s="51"/>
      <c r="Q4" s="52"/>
    </row>
    <row r="5" spans="1:17" ht="14.25" customHeight="1">
      <c r="A5" s="53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0"/>
      <c r="O5" s="51"/>
      <c r="P5" s="51"/>
      <c r="Q5" s="52"/>
    </row>
    <row r="6" spans="1:17" ht="14.25" customHeight="1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0"/>
      <c r="O6" s="51"/>
      <c r="P6" s="51"/>
      <c r="Q6" s="52"/>
    </row>
    <row r="7" spans="1:17" ht="14.25" customHeight="1">
      <c r="A7" s="53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0"/>
      <c r="O7" s="51"/>
      <c r="P7" s="51"/>
      <c r="Q7" s="52"/>
    </row>
    <row r="8" spans="1:17">
      <c r="A8" s="53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0"/>
      <c r="O8" s="51"/>
      <c r="P8" s="51"/>
      <c r="Q8" s="52"/>
    </row>
    <row r="9" spans="1:17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0"/>
      <c r="O9" s="51"/>
      <c r="P9" s="51"/>
      <c r="Q9" s="52"/>
    </row>
    <row r="10" spans="1:17">
      <c r="A10" s="53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0"/>
      <c r="O10" s="51"/>
      <c r="P10" s="51"/>
      <c r="Q10" s="52"/>
    </row>
    <row r="11" spans="1:17">
      <c r="A11" s="53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0"/>
      <c r="O11" s="51"/>
      <c r="P11" s="51"/>
      <c r="Q11" s="52"/>
    </row>
    <row r="12" spans="1:17">
      <c r="A12" s="53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0"/>
      <c r="O12" s="51"/>
      <c r="P12" s="51"/>
      <c r="Q12" s="52"/>
    </row>
    <row r="13" spans="1:17">
      <c r="A13" s="53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0"/>
      <c r="O13" s="51"/>
      <c r="P13" s="51"/>
      <c r="Q13" s="52"/>
    </row>
    <row r="14" spans="1:17">
      <c r="A14" s="53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0"/>
      <c r="O14" s="51"/>
      <c r="P14" s="51"/>
      <c r="Q14" s="52"/>
    </row>
    <row r="15" spans="1:17">
      <c r="A15" s="53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0"/>
      <c r="O15" s="51"/>
      <c r="P15" s="51"/>
      <c r="Q15" s="52"/>
    </row>
    <row r="16" spans="1:17">
      <c r="A16" s="53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0"/>
      <c r="O16" s="51"/>
      <c r="P16" s="51"/>
      <c r="Q16" s="52"/>
    </row>
    <row r="17" spans="1:17">
      <c r="A17" s="53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0"/>
      <c r="O17" s="51"/>
      <c r="P17" s="51"/>
      <c r="Q17" s="52"/>
    </row>
    <row r="18" spans="1:17">
      <c r="A18" s="53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0"/>
      <c r="O18" s="51"/>
      <c r="P18" s="51"/>
      <c r="Q18" s="52"/>
    </row>
    <row r="19" spans="1:17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0"/>
      <c r="O19" s="51"/>
      <c r="P19" s="51"/>
      <c r="Q19" s="52"/>
    </row>
    <row r="20" spans="1:17">
      <c r="A20" s="53"/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0"/>
      <c r="O20" s="51"/>
      <c r="P20" s="51"/>
      <c r="Q20" s="52"/>
    </row>
    <row r="21" spans="1:17" ht="14.25" customHeight="1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0"/>
      <c r="O21" s="51"/>
      <c r="P21" s="51"/>
      <c r="Q21" s="52"/>
    </row>
    <row r="22" spans="1:17" ht="14.25" customHeight="1">
      <c r="A22" s="53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0"/>
      <c r="O22" s="51"/>
      <c r="P22" s="51"/>
      <c r="Q22" s="52"/>
    </row>
    <row r="23" spans="1:17" ht="14.25" customHeight="1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0"/>
      <c r="O23" s="51"/>
      <c r="P23" s="51"/>
      <c r="Q23" s="52"/>
    </row>
    <row r="24" spans="1:17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0"/>
      <c r="O24" s="51"/>
      <c r="P24" s="51"/>
      <c r="Q24" s="52"/>
    </row>
    <row r="25" spans="1:17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0"/>
      <c r="O25" s="51"/>
      <c r="P25" s="51"/>
      <c r="Q25" s="52"/>
    </row>
    <row r="26" spans="1:17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0"/>
      <c r="O26" s="51"/>
      <c r="P26" s="51"/>
      <c r="Q26" s="52"/>
    </row>
    <row r="27" spans="1:17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0"/>
      <c r="O27" s="51"/>
      <c r="P27" s="51"/>
      <c r="Q27" s="52"/>
    </row>
    <row r="28" spans="1:17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0"/>
      <c r="O28" s="51"/>
      <c r="P28" s="51"/>
      <c r="Q28" s="52"/>
    </row>
    <row r="29" spans="1:17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0"/>
      <c r="O29" s="51"/>
      <c r="P29" s="51"/>
      <c r="Q29" s="52"/>
    </row>
    <row r="30" spans="1:17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0"/>
      <c r="O30" s="51"/>
      <c r="P30" s="51"/>
      <c r="Q30" s="52"/>
    </row>
    <row r="31" spans="1:17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0"/>
      <c r="O31" s="51"/>
      <c r="P31" s="51"/>
      <c r="Q31" s="52"/>
    </row>
    <row r="32" spans="1:17">
      <c r="A32" s="53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0"/>
      <c r="O32" s="51"/>
      <c r="P32" s="51"/>
      <c r="Q32" s="52"/>
    </row>
    <row r="33" spans="1:17">
      <c r="A33" s="53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0"/>
      <c r="O33" s="51"/>
      <c r="P33" s="51"/>
      <c r="Q33" s="52"/>
    </row>
    <row r="34" spans="1:17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0"/>
      <c r="O34" s="51"/>
      <c r="P34" s="51"/>
      <c r="Q34" s="52"/>
    </row>
    <row r="35" spans="1:17">
      <c r="A35" s="55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2"/>
    </row>
    <row r="36" spans="1:17">
      <c r="A36" s="55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2"/>
    </row>
    <row r="37" spans="1:17" ht="14.4" thickBot="1">
      <c r="A37" s="56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8"/>
    </row>
    <row r="38" spans="1:17" ht="14.4" thickTop="1"/>
  </sheetData>
  <sheetProtection algorithmName="SHA-512" hashValue="L6bReDTbyAwPj763JY97/qop2+YCsms9K+u3l1hJ8xlWjk5o/6QpAV0GfGKscgjRyvU8kQN8YLe4LM5NveIQaA==" saltValue="TmjOPFXXfX19Xf0w8aCcvA==" spinCount="100000" sheet="1" objects="1" scenarios="1" formatCells="0" formatColumns="0" formatRows="0" insertColumns="0" insertRows="0" insertHyperlinks="0" deleteColumns="0" deleteRows="0" sort="0" autoFilter="0" pivotTables="0"/>
  <pageMargins left="0.59055118110236227" right="0.59055118110236227" top="0.59055118110236227" bottom="0.59055118110236227" header="0.39370078740157483" footer="0.39370078740157483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theme="7" tint="0.79998168889431442"/>
  </sheetPr>
  <dimension ref="A1:DB212"/>
  <sheetViews>
    <sheetView tabSelected="1" view="pageBreakPreview" zoomScale="70" zoomScaleNormal="90" zoomScaleSheetLayoutView="70" workbookViewId="0">
      <pane xSplit="2" ySplit="10" topLeftCell="AK11" activePane="bottomRight" state="frozen"/>
      <selection pane="topRight" activeCell="C1" sqref="C1"/>
      <selection pane="bottomLeft" activeCell="A12" sqref="A12"/>
      <selection pane="bottomRight" activeCell="BD11" sqref="BD11"/>
    </sheetView>
  </sheetViews>
  <sheetFormatPr defaultRowHeight="13.8"/>
  <cols>
    <col min="1" max="1" width="5.09765625" customWidth="1"/>
    <col min="2" max="2" width="41" customWidth="1"/>
    <col min="3" max="3" width="11.3984375" customWidth="1"/>
    <col min="4" max="5" width="9.59765625" customWidth="1"/>
    <col min="6" max="6" width="9.59765625" style="11" customWidth="1"/>
    <col min="7" max="8" width="9.59765625" customWidth="1"/>
    <col min="9" max="28" width="9.59765625" style="11" customWidth="1"/>
    <col min="29" max="31" width="9.59765625" customWidth="1"/>
    <col min="32" max="32" width="9.59765625" style="11" customWidth="1"/>
    <col min="33" max="34" width="9.59765625" customWidth="1"/>
    <col min="35" max="54" width="9.59765625" style="12" customWidth="1"/>
  </cols>
  <sheetData>
    <row r="1" spans="1:106" ht="15.6">
      <c r="A1" s="218" t="s">
        <v>15</v>
      </c>
      <c r="B1" s="218"/>
      <c r="C1" s="3"/>
      <c r="D1" s="3"/>
      <c r="E1" s="9"/>
      <c r="F1" s="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</row>
    <row r="2" spans="1:106" ht="15.9" customHeight="1">
      <c r="A2" s="215" t="s">
        <v>100</v>
      </c>
      <c r="B2" s="215"/>
      <c r="C2" s="1"/>
      <c r="D2" s="1"/>
      <c r="E2" s="9"/>
      <c r="F2" s="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ht="15.9" customHeight="1">
      <c r="A3" s="221" t="s">
        <v>0</v>
      </c>
      <c r="B3" s="221"/>
      <c r="C3" s="216" t="s">
        <v>40</v>
      </c>
      <c r="D3" s="216"/>
      <c r="E3" s="216"/>
      <c r="F3" s="216"/>
      <c r="G3" s="21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</row>
    <row r="4" spans="1:106" ht="15.9" customHeight="1">
      <c r="A4" s="7" t="s">
        <v>1</v>
      </c>
      <c r="B4" s="39"/>
      <c r="C4" s="217" t="s">
        <v>135</v>
      </c>
      <c r="D4" s="217"/>
      <c r="E4" s="217"/>
      <c r="F4" s="217"/>
      <c r="G4" s="2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</row>
    <row r="5" spans="1:106" ht="15.9" customHeight="1" thickBot="1">
      <c r="A5" s="8"/>
      <c r="B5" s="5"/>
      <c r="C5" s="1"/>
      <c r="D5" s="1"/>
      <c r="E5" s="9"/>
      <c r="F5" s="9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1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</row>
    <row r="6" spans="1:106" s="11" customFormat="1" ht="20.25" customHeight="1">
      <c r="A6" s="224" t="s">
        <v>70</v>
      </c>
      <c r="B6" s="227" t="s">
        <v>92</v>
      </c>
      <c r="C6" s="210" t="s">
        <v>272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4"/>
      <c r="AC6" s="210" t="s">
        <v>273</v>
      </c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2"/>
      <c r="BC6" s="202" t="s">
        <v>274</v>
      </c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  <c r="CA6" s="203"/>
      <c r="CB6" s="204"/>
      <c r="CC6" s="202" t="s">
        <v>278</v>
      </c>
      <c r="CD6" s="203"/>
      <c r="CE6" s="203"/>
      <c r="CF6" s="203"/>
      <c r="CG6" s="203"/>
      <c r="CH6" s="203"/>
      <c r="CI6" s="203"/>
      <c r="CJ6" s="203"/>
      <c r="CK6" s="203"/>
      <c r="CL6" s="203"/>
      <c r="CM6" s="203"/>
      <c r="CN6" s="203"/>
      <c r="CO6" s="203"/>
      <c r="CP6" s="203"/>
      <c r="CQ6" s="203"/>
      <c r="CR6" s="203"/>
      <c r="CS6" s="203"/>
      <c r="CT6" s="203"/>
      <c r="CU6" s="203"/>
      <c r="CV6" s="203"/>
      <c r="CW6" s="203"/>
      <c r="CX6" s="203"/>
      <c r="CY6" s="203"/>
      <c r="CZ6" s="203"/>
      <c r="DA6" s="203"/>
      <c r="DB6" s="204"/>
    </row>
    <row r="7" spans="1:106" ht="27.75" customHeight="1">
      <c r="A7" s="225"/>
      <c r="B7" s="228"/>
      <c r="C7" s="205" t="s">
        <v>136</v>
      </c>
      <c r="D7" s="206"/>
      <c r="E7" s="206"/>
      <c r="F7" s="206"/>
      <c r="G7" s="206"/>
      <c r="H7" s="206"/>
      <c r="I7" s="207" t="s">
        <v>128</v>
      </c>
      <c r="J7" s="207"/>
      <c r="K7" s="207"/>
      <c r="L7" s="207"/>
      <c r="M7" s="207"/>
      <c r="N7" s="207" t="s">
        <v>132</v>
      </c>
      <c r="O7" s="207"/>
      <c r="P7" s="207"/>
      <c r="Q7" s="207"/>
      <c r="R7" s="207"/>
      <c r="S7" s="207" t="s">
        <v>242</v>
      </c>
      <c r="T7" s="207"/>
      <c r="U7" s="207"/>
      <c r="V7" s="207"/>
      <c r="W7" s="207"/>
      <c r="X7" s="207" t="s">
        <v>130</v>
      </c>
      <c r="Y7" s="207"/>
      <c r="Z7" s="207"/>
      <c r="AA7" s="207"/>
      <c r="AB7" s="208"/>
      <c r="AC7" s="205" t="s">
        <v>136</v>
      </c>
      <c r="AD7" s="206"/>
      <c r="AE7" s="206"/>
      <c r="AF7" s="206"/>
      <c r="AG7" s="206"/>
      <c r="AH7" s="206"/>
      <c r="AI7" s="207" t="s">
        <v>128</v>
      </c>
      <c r="AJ7" s="207"/>
      <c r="AK7" s="207"/>
      <c r="AL7" s="207"/>
      <c r="AM7" s="207"/>
      <c r="AN7" s="207" t="s">
        <v>132</v>
      </c>
      <c r="AO7" s="207"/>
      <c r="AP7" s="207"/>
      <c r="AQ7" s="207"/>
      <c r="AR7" s="207"/>
      <c r="AS7" s="207" t="s">
        <v>242</v>
      </c>
      <c r="AT7" s="207"/>
      <c r="AU7" s="207"/>
      <c r="AV7" s="207"/>
      <c r="AW7" s="207"/>
      <c r="AX7" s="207" t="s">
        <v>130</v>
      </c>
      <c r="AY7" s="207"/>
      <c r="AZ7" s="207"/>
      <c r="BA7" s="207"/>
      <c r="BB7" s="208"/>
      <c r="BC7" s="205" t="s">
        <v>136</v>
      </c>
      <c r="BD7" s="206"/>
      <c r="BE7" s="206"/>
      <c r="BF7" s="206"/>
      <c r="BG7" s="206"/>
      <c r="BH7" s="206"/>
      <c r="BI7" s="207" t="s">
        <v>128</v>
      </c>
      <c r="BJ7" s="207"/>
      <c r="BK7" s="207"/>
      <c r="BL7" s="207"/>
      <c r="BM7" s="207"/>
      <c r="BN7" s="207" t="s">
        <v>132</v>
      </c>
      <c r="BO7" s="207"/>
      <c r="BP7" s="207"/>
      <c r="BQ7" s="207"/>
      <c r="BR7" s="207"/>
      <c r="BS7" s="207" t="s">
        <v>242</v>
      </c>
      <c r="BT7" s="207"/>
      <c r="BU7" s="207"/>
      <c r="BV7" s="207"/>
      <c r="BW7" s="207"/>
      <c r="BX7" s="207" t="s">
        <v>130</v>
      </c>
      <c r="BY7" s="207"/>
      <c r="BZ7" s="207"/>
      <c r="CA7" s="207"/>
      <c r="CB7" s="208"/>
      <c r="CC7" s="205" t="s">
        <v>136</v>
      </c>
      <c r="CD7" s="206"/>
      <c r="CE7" s="206"/>
      <c r="CF7" s="206"/>
      <c r="CG7" s="206"/>
      <c r="CH7" s="206"/>
      <c r="CI7" s="207" t="s">
        <v>128</v>
      </c>
      <c r="CJ7" s="207"/>
      <c r="CK7" s="207"/>
      <c r="CL7" s="207"/>
      <c r="CM7" s="207"/>
      <c r="CN7" s="207" t="s">
        <v>132</v>
      </c>
      <c r="CO7" s="207"/>
      <c r="CP7" s="207"/>
      <c r="CQ7" s="207"/>
      <c r="CR7" s="207"/>
      <c r="CS7" s="207" t="s">
        <v>242</v>
      </c>
      <c r="CT7" s="207"/>
      <c r="CU7" s="207"/>
      <c r="CV7" s="207"/>
      <c r="CW7" s="207"/>
      <c r="CX7" s="207" t="s">
        <v>130</v>
      </c>
      <c r="CY7" s="207"/>
      <c r="CZ7" s="207"/>
      <c r="DA7" s="207"/>
      <c r="DB7" s="208"/>
    </row>
    <row r="8" spans="1:106" s="11" customFormat="1" ht="27.75" customHeight="1">
      <c r="A8" s="225"/>
      <c r="B8" s="228"/>
      <c r="C8" s="209" t="s">
        <v>4</v>
      </c>
      <c r="D8" s="199" t="s">
        <v>13</v>
      </c>
      <c r="E8" s="196" t="s">
        <v>131</v>
      </c>
      <c r="F8" s="196"/>
      <c r="G8" s="196"/>
      <c r="H8" s="196"/>
      <c r="I8" s="199" t="s">
        <v>13</v>
      </c>
      <c r="J8" s="196" t="s">
        <v>131</v>
      </c>
      <c r="K8" s="196"/>
      <c r="L8" s="196"/>
      <c r="M8" s="196"/>
      <c r="N8" s="199" t="s">
        <v>13</v>
      </c>
      <c r="O8" s="196" t="s">
        <v>131</v>
      </c>
      <c r="P8" s="196"/>
      <c r="Q8" s="196"/>
      <c r="R8" s="196"/>
      <c r="S8" s="199" t="s">
        <v>13</v>
      </c>
      <c r="T8" s="196" t="s">
        <v>131</v>
      </c>
      <c r="U8" s="196"/>
      <c r="V8" s="196"/>
      <c r="W8" s="196"/>
      <c r="X8" s="199" t="s">
        <v>13</v>
      </c>
      <c r="Y8" s="196" t="s">
        <v>131</v>
      </c>
      <c r="Z8" s="196"/>
      <c r="AA8" s="196"/>
      <c r="AB8" s="197"/>
      <c r="AC8" s="209" t="s">
        <v>4</v>
      </c>
      <c r="AD8" s="199" t="s">
        <v>13</v>
      </c>
      <c r="AE8" s="196" t="s">
        <v>131</v>
      </c>
      <c r="AF8" s="196"/>
      <c r="AG8" s="196"/>
      <c r="AH8" s="196"/>
      <c r="AI8" s="199" t="s">
        <v>13</v>
      </c>
      <c r="AJ8" s="196" t="s">
        <v>131</v>
      </c>
      <c r="AK8" s="196"/>
      <c r="AL8" s="196"/>
      <c r="AM8" s="196"/>
      <c r="AN8" s="199" t="s">
        <v>13</v>
      </c>
      <c r="AO8" s="196" t="s">
        <v>131</v>
      </c>
      <c r="AP8" s="196"/>
      <c r="AQ8" s="196"/>
      <c r="AR8" s="196"/>
      <c r="AS8" s="199" t="s">
        <v>13</v>
      </c>
      <c r="AT8" s="196" t="s">
        <v>131</v>
      </c>
      <c r="AU8" s="196"/>
      <c r="AV8" s="196"/>
      <c r="AW8" s="196"/>
      <c r="AX8" s="199" t="s">
        <v>13</v>
      </c>
      <c r="AY8" s="196" t="s">
        <v>131</v>
      </c>
      <c r="AZ8" s="196"/>
      <c r="BA8" s="196"/>
      <c r="BB8" s="197"/>
      <c r="BC8" s="200" t="s">
        <v>4</v>
      </c>
      <c r="BD8" s="198" t="s">
        <v>13</v>
      </c>
      <c r="BE8" s="201" t="s">
        <v>131</v>
      </c>
      <c r="BF8" s="201"/>
      <c r="BG8" s="201"/>
      <c r="BH8" s="201"/>
      <c r="BI8" s="199" t="s">
        <v>13</v>
      </c>
      <c r="BJ8" s="196" t="s">
        <v>131</v>
      </c>
      <c r="BK8" s="196"/>
      <c r="BL8" s="196"/>
      <c r="BM8" s="196"/>
      <c r="BN8" s="198" t="s">
        <v>13</v>
      </c>
      <c r="BO8" s="196" t="s">
        <v>131</v>
      </c>
      <c r="BP8" s="196"/>
      <c r="BQ8" s="196"/>
      <c r="BR8" s="196"/>
      <c r="BS8" s="199" t="s">
        <v>13</v>
      </c>
      <c r="BT8" s="196" t="s">
        <v>131</v>
      </c>
      <c r="BU8" s="196"/>
      <c r="BV8" s="196"/>
      <c r="BW8" s="196"/>
      <c r="BX8" s="199" t="s">
        <v>13</v>
      </c>
      <c r="BY8" s="196" t="s">
        <v>131</v>
      </c>
      <c r="BZ8" s="196"/>
      <c r="CA8" s="196"/>
      <c r="CB8" s="197"/>
      <c r="CC8" s="200" t="s">
        <v>4</v>
      </c>
      <c r="CD8" s="198" t="s">
        <v>13</v>
      </c>
      <c r="CE8" s="201" t="s">
        <v>131</v>
      </c>
      <c r="CF8" s="201"/>
      <c r="CG8" s="201"/>
      <c r="CH8" s="201"/>
      <c r="CI8" s="199" t="s">
        <v>13</v>
      </c>
      <c r="CJ8" s="196" t="s">
        <v>131</v>
      </c>
      <c r="CK8" s="196"/>
      <c r="CL8" s="196"/>
      <c r="CM8" s="196"/>
      <c r="CN8" s="198" t="s">
        <v>13</v>
      </c>
      <c r="CO8" s="196" t="s">
        <v>131</v>
      </c>
      <c r="CP8" s="196"/>
      <c r="CQ8" s="196"/>
      <c r="CR8" s="196"/>
      <c r="CS8" s="199" t="s">
        <v>13</v>
      </c>
      <c r="CT8" s="196" t="s">
        <v>131</v>
      </c>
      <c r="CU8" s="196"/>
      <c r="CV8" s="196"/>
      <c r="CW8" s="196"/>
      <c r="CX8" s="199" t="s">
        <v>13</v>
      </c>
      <c r="CY8" s="196" t="s">
        <v>131</v>
      </c>
      <c r="CZ8" s="196"/>
      <c r="DA8" s="196"/>
      <c r="DB8" s="197"/>
    </row>
    <row r="9" spans="1:106" ht="74.25" customHeight="1">
      <c r="A9" s="226"/>
      <c r="B9" s="229"/>
      <c r="C9" s="209"/>
      <c r="D9" s="199"/>
      <c r="E9" s="91" t="s">
        <v>4</v>
      </c>
      <c r="F9" s="91" t="s">
        <v>129</v>
      </c>
      <c r="G9" s="91" t="s">
        <v>126</v>
      </c>
      <c r="H9" s="91" t="s">
        <v>127</v>
      </c>
      <c r="I9" s="199"/>
      <c r="J9" s="91" t="s">
        <v>4</v>
      </c>
      <c r="K9" s="91" t="s">
        <v>129</v>
      </c>
      <c r="L9" s="91" t="s">
        <v>126</v>
      </c>
      <c r="M9" s="91" t="s">
        <v>127</v>
      </c>
      <c r="N9" s="199"/>
      <c r="O9" s="91" t="s">
        <v>4</v>
      </c>
      <c r="P9" s="91" t="s">
        <v>129</v>
      </c>
      <c r="Q9" s="91" t="s">
        <v>126</v>
      </c>
      <c r="R9" s="91" t="s">
        <v>127</v>
      </c>
      <c r="S9" s="199"/>
      <c r="T9" s="91" t="s">
        <v>4</v>
      </c>
      <c r="U9" s="91" t="s">
        <v>129</v>
      </c>
      <c r="V9" s="91" t="s">
        <v>126</v>
      </c>
      <c r="W9" s="91" t="s">
        <v>127</v>
      </c>
      <c r="X9" s="199"/>
      <c r="Y9" s="92" t="s">
        <v>4</v>
      </c>
      <c r="Z9" s="92" t="s">
        <v>129</v>
      </c>
      <c r="AA9" s="92" t="s">
        <v>126</v>
      </c>
      <c r="AB9" s="93" t="s">
        <v>127</v>
      </c>
      <c r="AC9" s="209"/>
      <c r="AD9" s="199"/>
      <c r="AE9" s="91" t="s">
        <v>4</v>
      </c>
      <c r="AF9" s="91" t="s">
        <v>129</v>
      </c>
      <c r="AG9" s="91" t="s">
        <v>126</v>
      </c>
      <c r="AH9" s="91" t="s">
        <v>127</v>
      </c>
      <c r="AI9" s="199"/>
      <c r="AJ9" s="91" t="s">
        <v>4</v>
      </c>
      <c r="AK9" s="91" t="s">
        <v>129</v>
      </c>
      <c r="AL9" s="91" t="s">
        <v>126</v>
      </c>
      <c r="AM9" s="91" t="s">
        <v>127</v>
      </c>
      <c r="AN9" s="199"/>
      <c r="AO9" s="91" t="s">
        <v>4</v>
      </c>
      <c r="AP9" s="91" t="s">
        <v>129</v>
      </c>
      <c r="AQ9" s="91" t="s">
        <v>126</v>
      </c>
      <c r="AR9" s="91" t="s">
        <v>127</v>
      </c>
      <c r="AS9" s="199"/>
      <c r="AT9" s="91" t="s">
        <v>4</v>
      </c>
      <c r="AU9" s="91" t="s">
        <v>129</v>
      </c>
      <c r="AV9" s="91" t="s">
        <v>126</v>
      </c>
      <c r="AW9" s="91" t="s">
        <v>127</v>
      </c>
      <c r="AX9" s="199"/>
      <c r="AY9" s="92" t="s">
        <v>4</v>
      </c>
      <c r="AZ9" s="92" t="s">
        <v>129</v>
      </c>
      <c r="BA9" s="92" t="s">
        <v>126</v>
      </c>
      <c r="BB9" s="93" t="s">
        <v>127</v>
      </c>
      <c r="BC9" s="200"/>
      <c r="BD9" s="198"/>
      <c r="BE9" s="67" t="s">
        <v>4</v>
      </c>
      <c r="BF9" s="67" t="s">
        <v>129</v>
      </c>
      <c r="BG9" s="67" t="s">
        <v>126</v>
      </c>
      <c r="BH9" s="67" t="s">
        <v>127</v>
      </c>
      <c r="BI9" s="199"/>
      <c r="BJ9" s="91" t="s">
        <v>4</v>
      </c>
      <c r="BK9" s="91" t="s">
        <v>129</v>
      </c>
      <c r="BL9" s="91" t="s">
        <v>126</v>
      </c>
      <c r="BM9" s="91" t="s">
        <v>127</v>
      </c>
      <c r="BN9" s="198"/>
      <c r="BO9" s="67" t="s">
        <v>4</v>
      </c>
      <c r="BP9" s="67" t="s">
        <v>129</v>
      </c>
      <c r="BQ9" s="67" t="s">
        <v>126</v>
      </c>
      <c r="BR9" s="67" t="s">
        <v>127</v>
      </c>
      <c r="BS9" s="199"/>
      <c r="BT9" s="91" t="s">
        <v>4</v>
      </c>
      <c r="BU9" s="91" t="s">
        <v>129</v>
      </c>
      <c r="BV9" s="91" t="s">
        <v>126</v>
      </c>
      <c r="BW9" s="91" t="s">
        <v>127</v>
      </c>
      <c r="BX9" s="199"/>
      <c r="BY9" s="92" t="s">
        <v>4</v>
      </c>
      <c r="BZ9" s="92" t="s">
        <v>129</v>
      </c>
      <c r="CA9" s="92" t="s">
        <v>126</v>
      </c>
      <c r="CB9" s="93" t="s">
        <v>127</v>
      </c>
      <c r="CC9" s="200"/>
      <c r="CD9" s="198"/>
      <c r="CE9" s="67" t="s">
        <v>4</v>
      </c>
      <c r="CF9" s="67" t="s">
        <v>129</v>
      </c>
      <c r="CG9" s="67" t="s">
        <v>126</v>
      </c>
      <c r="CH9" s="67" t="s">
        <v>127</v>
      </c>
      <c r="CI9" s="199"/>
      <c r="CJ9" s="91" t="s">
        <v>4</v>
      </c>
      <c r="CK9" s="91" t="s">
        <v>129</v>
      </c>
      <c r="CL9" s="91" t="s">
        <v>126</v>
      </c>
      <c r="CM9" s="91" t="s">
        <v>127</v>
      </c>
      <c r="CN9" s="198"/>
      <c r="CO9" s="67" t="s">
        <v>4</v>
      </c>
      <c r="CP9" s="67" t="s">
        <v>129</v>
      </c>
      <c r="CQ9" s="67" t="s">
        <v>126</v>
      </c>
      <c r="CR9" s="67" t="s">
        <v>127</v>
      </c>
      <c r="CS9" s="199"/>
      <c r="CT9" s="91" t="s">
        <v>4</v>
      </c>
      <c r="CU9" s="91" t="s">
        <v>129</v>
      </c>
      <c r="CV9" s="91" t="s">
        <v>126</v>
      </c>
      <c r="CW9" s="91" t="s">
        <v>127</v>
      </c>
      <c r="CX9" s="199"/>
      <c r="CY9" s="146" t="s">
        <v>4</v>
      </c>
      <c r="CZ9" s="146" t="s">
        <v>129</v>
      </c>
      <c r="DA9" s="146" t="s">
        <v>126</v>
      </c>
      <c r="DB9" s="93" t="s">
        <v>127</v>
      </c>
    </row>
    <row r="10" spans="1:106" ht="21.9" customHeight="1">
      <c r="A10" s="68"/>
      <c r="B10" s="69" t="s">
        <v>14</v>
      </c>
      <c r="C10" s="193">
        <f>C212</f>
        <v>1494.271</v>
      </c>
      <c r="D10" s="191">
        <f t="shared" ref="D10:AB10" si="0">D212</f>
        <v>1121.501</v>
      </c>
      <c r="E10" s="70">
        <f>E212</f>
        <v>372.77</v>
      </c>
      <c r="F10" s="70">
        <f t="shared" si="0"/>
        <v>11.33</v>
      </c>
      <c r="G10" s="72">
        <f t="shared" si="0"/>
        <v>361.44</v>
      </c>
      <c r="H10" s="72">
        <f t="shared" si="0"/>
        <v>0</v>
      </c>
      <c r="I10" s="189">
        <f t="shared" si="0"/>
        <v>1121.501</v>
      </c>
      <c r="J10" s="72">
        <f t="shared" si="0"/>
        <v>372.77</v>
      </c>
      <c r="K10" s="72">
        <f t="shared" si="0"/>
        <v>11.33</v>
      </c>
      <c r="L10" s="72">
        <f t="shared" si="0"/>
        <v>361.44</v>
      </c>
      <c r="M10" s="72">
        <f t="shared" si="0"/>
        <v>0</v>
      </c>
      <c r="N10" s="72">
        <f t="shared" si="0"/>
        <v>0</v>
      </c>
      <c r="O10" s="72">
        <f t="shared" si="0"/>
        <v>0</v>
      </c>
      <c r="P10" s="72">
        <f t="shared" si="0"/>
        <v>0</v>
      </c>
      <c r="Q10" s="72">
        <f t="shared" si="0"/>
        <v>0</v>
      </c>
      <c r="R10" s="72">
        <f t="shared" si="0"/>
        <v>0</v>
      </c>
      <c r="S10" s="72">
        <f t="shared" si="0"/>
        <v>0</v>
      </c>
      <c r="T10" s="72">
        <f t="shared" si="0"/>
        <v>0</v>
      </c>
      <c r="U10" s="72">
        <f t="shared" si="0"/>
        <v>0</v>
      </c>
      <c r="V10" s="72">
        <f t="shared" si="0"/>
        <v>0</v>
      </c>
      <c r="W10" s="72">
        <f t="shared" si="0"/>
        <v>0</v>
      </c>
      <c r="X10" s="72">
        <f t="shared" si="0"/>
        <v>0</v>
      </c>
      <c r="Y10" s="72">
        <f t="shared" si="0"/>
        <v>0</v>
      </c>
      <c r="Z10" s="72">
        <f t="shared" si="0"/>
        <v>0</v>
      </c>
      <c r="AA10" s="72">
        <f t="shared" si="0"/>
        <v>0</v>
      </c>
      <c r="AB10" s="73">
        <f t="shared" si="0"/>
        <v>0</v>
      </c>
      <c r="AC10" s="71">
        <f>AC212</f>
        <v>1494.271</v>
      </c>
      <c r="AD10" s="70">
        <f t="shared" ref="AD10:BB10" si="1">AD212</f>
        <v>1121.501</v>
      </c>
      <c r="AE10" s="70">
        <f t="shared" si="1"/>
        <v>372.77</v>
      </c>
      <c r="AF10" s="70">
        <f t="shared" si="1"/>
        <v>11.33</v>
      </c>
      <c r="AG10" s="72">
        <f t="shared" si="1"/>
        <v>361.44</v>
      </c>
      <c r="AH10" s="72">
        <f t="shared" si="1"/>
        <v>0</v>
      </c>
      <c r="AI10" s="72">
        <f t="shared" si="1"/>
        <v>1121.501</v>
      </c>
      <c r="AJ10" s="72">
        <f t="shared" si="1"/>
        <v>372.77</v>
      </c>
      <c r="AK10" s="72">
        <f t="shared" si="1"/>
        <v>11.33</v>
      </c>
      <c r="AL10" s="72">
        <f t="shared" si="1"/>
        <v>361.44</v>
      </c>
      <c r="AM10" s="72">
        <f t="shared" si="1"/>
        <v>0</v>
      </c>
      <c r="AN10" s="72">
        <f t="shared" si="1"/>
        <v>0</v>
      </c>
      <c r="AO10" s="72">
        <f t="shared" si="1"/>
        <v>0</v>
      </c>
      <c r="AP10" s="72">
        <f t="shared" si="1"/>
        <v>0</v>
      </c>
      <c r="AQ10" s="72">
        <f t="shared" si="1"/>
        <v>0</v>
      </c>
      <c r="AR10" s="72">
        <f t="shared" si="1"/>
        <v>0</v>
      </c>
      <c r="AS10" s="72">
        <f t="shared" si="1"/>
        <v>0</v>
      </c>
      <c r="AT10" s="72">
        <f t="shared" si="1"/>
        <v>0</v>
      </c>
      <c r="AU10" s="72">
        <f t="shared" si="1"/>
        <v>0</v>
      </c>
      <c r="AV10" s="72">
        <f t="shared" si="1"/>
        <v>0</v>
      </c>
      <c r="AW10" s="72">
        <f t="shared" si="1"/>
        <v>0</v>
      </c>
      <c r="AX10" s="72">
        <f t="shared" si="1"/>
        <v>0</v>
      </c>
      <c r="AY10" s="72">
        <f t="shared" si="1"/>
        <v>0</v>
      </c>
      <c r="AZ10" s="72">
        <f t="shared" si="1"/>
        <v>0</v>
      </c>
      <c r="BA10" s="72">
        <f t="shared" si="1"/>
        <v>0</v>
      </c>
      <c r="BB10" s="73">
        <f t="shared" si="1"/>
        <v>0</v>
      </c>
      <c r="BC10" s="71">
        <f t="shared" ref="BC10:CB10" si="2">BC212</f>
        <v>1494.271</v>
      </c>
      <c r="BD10" s="70">
        <f t="shared" si="2"/>
        <v>1121.501</v>
      </c>
      <c r="BE10" s="70">
        <f t="shared" si="2"/>
        <v>372.77</v>
      </c>
      <c r="BF10" s="70">
        <f t="shared" si="2"/>
        <v>11.33</v>
      </c>
      <c r="BG10" s="72">
        <f t="shared" si="2"/>
        <v>361.44</v>
      </c>
      <c r="BH10" s="72">
        <f t="shared" si="2"/>
        <v>0</v>
      </c>
      <c r="BI10" s="72">
        <f t="shared" si="2"/>
        <v>1121.501</v>
      </c>
      <c r="BJ10" s="72">
        <f t="shared" si="2"/>
        <v>372.77</v>
      </c>
      <c r="BK10" s="72">
        <f t="shared" si="2"/>
        <v>11.33</v>
      </c>
      <c r="BL10" s="72">
        <f t="shared" si="2"/>
        <v>361.44</v>
      </c>
      <c r="BM10" s="72">
        <f t="shared" si="2"/>
        <v>0</v>
      </c>
      <c r="BN10" s="72">
        <f t="shared" si="2"/>
        <v>0</v>
      </c>
      <c r="BO10" s="72">
        <f t="shared" si="2"/>
        <v>0</v>
      </c>
      <c r="BP10" s="72">
        <f t="shared" si="2"/>
        <v>0</v>
      </c>
      <c r="BQ10" s="72">
        <f t="shared" si="2"/>
        <v>0</v>
      </c>
      <c r="BR10" s="72">
        <f t="shared" si="2"/>
        <v>0</v>
      </c>
      <c r="BS10" s="72">
        <f t="shared" si="2"/>
        <v>0</v>
      </c>
      <c r="BT10" s="72">
        <f t="shared" si="2"/>
        <v>0</v>
      </c>
      <c r="BU10" s="72">
        <f t="shared" si="2"/>
        <v>0</v>
      </c>
      <c r="BV10" s="72">
        <f t="shared" si="2"/>
        <v>0</v>
      </c>
      <c r="BW10" s="72">
        <f t="shared" si="2"/>
        <v>0</v>
      </c>
      <c r="BX10" s="72">
        <f t="shared" si="2"/>
        <v>0</v>
      </c>
      <c r="BY10" s="72">
        <f t="shared" si="2"/>
        <v>0</v>
      </c>
      <c r="BZ10" s="72">
        <f t="shared" si="2"/>
        <v>0</v>
      </c>
      <c r="CA10" s="72">
        <f t="shared" si="2"/>
        <v>0</v>
      </c>
      <c r="CB10" s="73">
        <f t="shared" si="2"/>
        <v>0</v>
      </c>
      <c r="CC10" s="71">
        <f t="shared" ref="CC10:DB10" si="3">CC212</f>
        <v>0</v>
      </c>
      <c r="CD10" s="70">
        <f t="shared" si="3"/>
        <v>0</v>
      </c>
      <c r="CE10" s="70">
        <f t="shared" si="3"/>
        <v>0</v>
      </c>
      <c r="CF10" s="70">
        <f t="shared" si="3"/>
        <v>0</v>
      </c>
      <c r="CG10" s="72">
        <f t="shared" si="3"/>
        <v>0</v>
      </c>
      <c r="CH10" s="72">
        <f t="shared" si="3"/>
        <v>0</v>
      </c>
      <c r="CI10" s="72">
        <f t="shared" si="3"/>
        <v>0</v>
      </c>
      <c r="CJ10" s="72">
        <f t="shared" si="3"/>
        <v>0</v>
      </c>
      <c r="CK10" s="72">
        <f t="shared" si="3"/>
        <v>0</v>
      </c>
      <c r="CL10" s="72">
        <f t="shared" si="3"/>
        <v>0</v>
      </c>
      <c r="CM10" s="72">
        <f t="shared" si="3"/>
        <v>0</v>
      </c>
      <c r="CN10" s="72">
        <f t="shared" si="3"/>
        <v>0</v>
      </c>
      <c r="CO10" s="72">
        <f t="shared" si="3"/>
        <v>0</v>
      </c>
      <c r="CP10" s="72">
        <f t="shared" si="3"/>
        <v>0</v>
      </c>
      <c r="CQ10" s="72">
        <f t="shared" si="3"/>
        <v>0</v>
      </c>
      <c r="CR10" s="72">
        <f t="shared" si="3"/>
        <v>0</v>
      </c>
      <c r="CS10" s="72">
        <f t="shared" si="3"/>
        <v>0</v>
      </c>
      <c r="CT10" s="72">
        <f t="shared" si="3"/>
        <v>0</v>
      </c>
      <c r="CU10" s="72">
        <f t="shared" si="3"/>
        <v>0</v>
      </c>
      <c r="CV10" s="72">
        <f t="shared" si="3"/>
        <v>0</v>
      </c>
      <c r="CW10" s="72">
        <f t="shared" si="3"/>
        <v>0</v>
      </c>
      <c r="CX10" s="72">
        <f t="shared" si="3"/>
        <v>0</v>
      </c>
      <c r="CY10" s="72">
        <f t="shared" si="3"/>
        <v>0</v>
      </c>
      <c r="CZ10" s="72">
        <f t="shared" si="3"/>
        <v>0</v>
      </c>
      <c r="DA10" s="72">
        <f t="shared" si="3"/>
        <v>0</v>
      </c>
      <c r="DB10" s="73">
        <f t="shared" si="3"/>
        <v>0</v>
      </c>
    </row>
    <row r="11" spans="1:106" ht="56.4" customHeight="1">
      <c r="A11" s="4">
        <v>1</v>
      </c>
      <c r="B11" s="79" t="s">
        <v>286</v>
      </c>
      <c r="C11" s="192">
        <f>SUM(D11:E11)</f>
        <v>1494.271</v>
      </c>
      <c r="D11" s="190">
        <f>I11+N11+S11+X11</f>
        <v>1121.501</v>
      </c>
      <c r="E11" s="74">
        <f>SUM(F11:H11)</f>
        <v>372.77</v>
      </c>
      <c r="F11" s="74">
        <f>K11+P11+U11+Z11</f>
        <v>11.33</v>
      </c>
      <c r="G11" s="74">
        <f>L11+Q11+V11+AA11</f>
        <v>361.44</v>
      </c>
      <c r="H11" s="74">
        <f>M11+R11+W11+AB11</f>
        <v>0</v>
      </c>
      <c r="I11" s="166">
        <v>1121.501</v>
      </c>
      <c r="J11" s="75">
        <f>SUM(K11:M11)</f>
        <v>372.77</v>
      </c>
      <c r="K11" s="104">
        <v>11.33</v>
      </c>
      <c r="L11" s="104">
        <v>361.44</v>
      </c>
      <c r="M11" s="104"/>
      <c r="N11" s="104"/>
      <c r="O11" s="75">
        <f t="shared" ref="O11:O74" si="4">SUM(P11:R11)</f>
        <v>0</v>
      </c>
      <c r="P11" s="104"/>
      <c r="Q11" s="104"/>
      <c r="R11" s="104"/>
      <c r="S11" s="104"/>
      <c r="T11" s="75">
        <f t="shared" ref="T11:T74" si="5">SUM(U11:W11)</f>
        <v>0</v>
      </c>
      <c r="U11" s="104"/>
      <c r="V11" s="104"/>
      <c r="W11" s="104"/>
      <c r="X11" s="104"/>
      <c r="Y11" s="75">
        <f t="shared" ref="Y11:Y74" si="6">SUM(Z11:AB11)</f>
        <v>0</v>
      </c>
      <c r="Z11" s="104"/>
      <c r="AA11" s="104"/>
      <c r="AB11" s="105"/>
      <c r="AC11" s="106">
        <f>SUM(AD11:AE11)</f>
        <v>1494.271</v>
      </c>
      <c r="AD11" s="107">
        <f>AI11+AN11+AS11+AX11</f>
        <v>1121.501</v>
      </c>
      <c r="AE11" s="74">
        <f t="shared" ref="AE11:AE74" si="7">SUM(AF11:AH11)</f>
        <v>372.77</v>
      </c>
      <c r="AF11" s="74">
        <f>AK11+AP11+AU11+AZ11</f>
        <v>11.33</v>
      </c>
      <c r="AG11" s="74">
        <f>AL11+AQ11+AV11+BA11</f>
        <v>361.44</v>
      </c>
      <c r="AH11" s="74">
        <f>AM11+AR11+AW11+BB11</f>
        <v>0</v>
      </c>
      <c r="AI11" s="104">
        <v>1121.501</v>
      </c>
      <c r="AJ11" s="75">
        <f t="shared" ref="AJ11:AJ74" si="8">SUM(AK11:AM11)</f>
        <v>372.77</v>
      </c>
      <c r="AK11" s="104">
        <v>11.33</v>
      </c>
      <c r="AL11" s="104">
        <v>361.44</v>
      </c>
      <c r="AM11" s="104"/>
      <c r="AN11" s="104"/>
      <c r="AO11" s="75">
        <f t="shared" ref="AO11:AO74" si="9">SUM(AP11:AR11)</f>
        <v>0</v>
      </c>
      <c r="AP11" s="104"/>
      <c r="AQ11" s="104"/>
      <c r="AR11" s="104"/>
      <c r="AS11" s="104"/>
      <c r="AT11" s="75">
        <f t="shared" ref="AT11:AT74" si="10">SUM(AU11:AW11)</f>
        <v>0</v>
      </c>
      <c r="AU11" s="104"/>
      <c r="AV11" s="104"/>
      <c r="AW11" s="104"/>
      <c r="AX11" s="104"/>
      <c r="AY11" s="75">
        <f t="shared" ref="AY11:AY74" si="11">SUM(AZ11:BB11)</f>
        <v>0</v>
      </c>
      <c r="AZ11" s="104"/>
      <c r="BA11" s="104"/>
      <c r="BB11" s="105"/>
      <c r="BC11" s="106">
        <f>SUM(BD11:BE11)</f>
        <v>1494.271</v>
      </c>
      <c r="BD11" s="107">
        <f>BI11+BN11+BS11+BX11</f>
        <v>1121.501</v>
      </c>
      <c r="BE11" s="74">
        <f t="shared" ref="BE11:BE74" si="12">SUM(BF11:BH11)</f>
        <v>372.77</v>
      </c>
      <c r="BF11" s="74">
        <f>BK11+BP11+BU11+BZ11</f>
        <v>11.33</v>
      </c>
      <c r="BG11" s="74">
        <f>BL11+BQ11+BV11+CA11</f>
        <v>361.44</v>
      </c>
      <c r="BH11" s="74">
        <f>BM11+BR11+BW11+CB11</f>
        <v>0</v>
      </c>
      <c r="BI11" s="104">
        <v>1121.501</v>
      </c>
      <c r="BJ11" s="75">
        <f>SUM(BK11:BM11)</f>
        <v>372.77</v>
      </c>
      <c r="BK11" s="104">
        <v>11.33</v>
      </c>
      <c r="BL11" s="104">
        <v>361.44</v>
      </c>
      <c r="BM11" s="104"/>
      <c r="BN11" s="104"/>
      <c r="BO11" s="75">
        <f>SUM(BP11:BR11)</f>
        <v>0</v>
      </c>
      <c r="BP11" s="104"/>
      <c r="BQ11" s="104"/>
      <c r="BR11" s="104"/>
      <c r="BS11" s="104"/>
      <c r="BT11" s="75">
        <f>SUM(BU11:BW11)</f>
        <v>0</v>
      </c>
      <c r="BU11" s="104"/>
      <c r="BV11" s="104"/>
      <c r="BW11" s="104"/>
      <c r="BX11" s="104"/>
      <c r="BY11" s="75">
        <f>SUM(BZ11:CB11)</f>
        <v>0</v>
      </c>
      <c r="BZ11" s="104"/>
      <c r="CA11" s="104"/>
      <c r="CB11" s="104"/>
      <c r="CC11" s="106">
        <f>SUM(CD11:CE11)</f>
        <v>0</v>
      </c>
      <c r="CD11" s="107">
        <f>CI11+CN11+CS11+CX11</f>
        <v>0</v>
      </c>
      <c r="CE11" s="74">
        <f t="shared" ref="CE11:CE74" si="13">SUM(CF11:CH11)</f>
        <v>0</v>
      </c>
      <c r="CF11" s="74">
        <f>CK11+CP11+CU11+CZ11</f>
        <v>0</v>
      </c>
      <c r="CG11" s="74">
        <f>CL11+CQ11+CV11+DA11</f>
        <v>0</v>
      </c>
      <c r="CH11" s="74">
        <f>CM11+CR11+CW11+DB11</f>
        <v>0</v>
      </c>
      <c r="CI11" s="104">
        <v>0</v>
      </c>
      <c r="CJ11" s="75">
        <f>SUM(CK11:CM11)</f>
        <v>0</v>
      </c>
      <c r="CK11" s="104">
        <v>0</v>
      </c>
      <c r="CL11" s="104">
        <v>0</v>
      </c>
      <c r="CM11" s="104"/>
      <c r="CN11" s="104"/>
      <c r="CO11" s="75">
        <f>SUM(CP11:CR11)</f>
        <v>0</v>
      </c>
      <c r="CP11" s="104"/>
      <c r="CQ11" s="104"/>
      <c r="CR11" s="104"/>
      <c r="CS11" s="104"/>
      <c r="CT11" s="75">
        <f>SUM(CU11:CW11)</f>
        <v>0</v>
      </c>
      <c r="CU11" s="104"/>
      <c r="CV11" s="104"/>
      <c r="CW11" s="104"/>
      <c r="CX11" s="104"/>
      <c r="CY11" s="75">
        <f>SUM(CZ11:DB11)</f>
        <v>0</v>
      </c>
      <c r="CZ11" s="104"/>
      <c r="DA11" s="104"/>
      <c r="DB11" s="104"/>
    </row>
    <row r="12" spans="1:106" ht="56.25" customHeight="1">
      <c r="A12" s="4">
        <v>2</v>
      </c>
      <c r="B12" s="79"/>
      <c r="C12" s="106">
        <f t="shared" ref="C12:C75" si="14">SUM(D12:E12)</f>
        <v>0</v>
      </c>
      <c r="D12" s="107">
        <f t="shared" ref="D12:D75" si="15">I12+N12+S12+X12</f>
        <v>0</v>
      </c>
      <c r="E12" s="74">
        <f t="shared" ref="E12:E74" si="16">SUM(F12:H12)</f>
        <v>0</v>
      </c>
      <c r="F12" s="74">
        <f>K12+P12+U12+Z12</f>
        <v>0</v>
      </c>
      <c r="G12" s="74">
        <f t="shared" ref="G12:G75" si="17">L12+Q12+V12+AA12</f>
        <v>0</v>
      </c>
      <c r="H12" s="74">
        <f t="shared" ref="H12:H75" si="18">M12+R12+W12+AB12</f>
        <v>0</v>
      </c>
      <c r="I12" s="104"/>
      <c r="J12" s="75">
        <f t="shared" ref="J12:J74" si="19">SUM(K12:M12)</f>
        <v>0</v>
      </c>
      <c r="K12" s="104"/>
      <c r="L12" s="104"/>
      <c r="M12" s="104"/>
      <c r="N12" s="104"/>
      <c r="O12" s="75">
        <f t="shared" si="4"/>
        <v>0</v>
      </c>
      <c r="P12" s="104"/>
      <c r="Q12" s="104"/>
      <c r="R12" s="104"/>
      <c r="S12" s="104"/>
      <c r="T12" s="75">
        <f t="shared" si="5"/>
        <v>0</v>
      </c>
      <c r="U12" s="104"/>
      <c r="V12" s="104"/>
      <c r="W12" s="104"/>
      <c r="X12" s="104"/>
      <c r="Y12" s="75">
        <f t="shared" si="6"/>
        <v>0</v>
      </c>
      <c r="Z12" s="104"/>
      <c r="AA12" s="104"/>
      <c r="AB12" s="105"/>
      <c r="AC12" s="106">
        <f t="shared" ref="AC12:AC75" si="20">SUM(AD12:AE12)</f>
        <v>0</v>
      </c>
      <c r="AD12" s="107">
        <f t="shared" ref="AD12:AD75" si="21">AI12+AN12+AS12+AX12</f>
        <v>0</v>
      </c>
      <c r="AE12" s="74">
        <f t="shared" si="7"/>
        <v>0</v>
      </c>
      <c r="AF12" s="74">
        <f t="shared" ref="AF12:AF75" si="22">AK12+AP12+AU12+AZ12</f>
        <v>0</v>
      </c>
      <c r="AG12" s="74">
        <f t="shared" ref="AG12:AG75" si="23">AL12+AQ12+AV12+BA12</f>
        <v>0</v>
      </c>
      <c r="AH12" s="74">
        <f t="shared" ref="AH12:AH75" si="24">AM12+AR12+AW12+BB12</f>
        <v>0</v>
      </c>
      <c r="AI12" s="104"/>
      <c r="AJ12" s="75">
        <f t="shared" si="8"/>
        <v>0</v>
      </c>
      <c r="AK12" s="104"/>
      <c r="AL12" s="104"/>
      <c r="AM12" s="104"/>
      <c r="AN12" s="104"/>
      <c r="AO12" s="75">
        <f t="shared" si="9"/>
        <v>0</v>
      </c>
      <c r="AP12" s="104"/>
      <c r="AQ12" s="104"/>
      <c r="AR12" s="104"/>
      <c r="AS12" s="104"/>
      <c r="AT12" s="75">
        <f t="shared" si="10"/>
        <v>0</v>
      </c>
      <c r="AU12" s="104"/>
      <c r="AV12" s="104"/>
      <c r="AW12" s="104"/>
      <c r="AX12" s="166"/>
      <c r="AY12" s="75">
        <f t="shared" si="11"/>
        <v>0</v>
      </c>
      <c r="AZ12" s="166"/>
      <c r="BA12" s="166"/>
      <c r="BB12" s="105"/>
      <c r="BC12" s="106">
        <f t="shared" ref="BC12:BC75" si="25">SUM(BD12:BE12)</f>
        <v>0</v>
      </c>
      <c r="BD12" s="107">
        <f t="shared" ref="BD12:BD40" si="26">BI12+BN12+BS12+BX12</f>
        <v>0</v>
      </c>
      <c r="BE12" s="74">
        <f t="shared" si="12"/>
        <v>0</v>
      </c>
      <c r="BF12" s="74">
        <f t="shared" ref="BF12:BF75" si="27">BK12+BP12+BU12+BZ12</f>
        <v>0</v>
      </c>
      <c r="BG12" s="74">
        <f t="shared" ref="BG12:BG75" si="28">BL12+BQ12+BV12+CA12</f>
        <v>0</v>
      </c>
      <c r="BH12" s="74">
        <f t="shared" ref="BH12:BH75" si="29">BM12+BR12+BW12+CB12</f>
        <v>0</v>
      </c>
      <c r="BI12" s="104"/>
      <c r="BJ12" s="75">
        <f t="shared" ref="BJ12:BJ74" si="30">SUM(BK12:BM12)</f>
        <v>0</v>
      </c>
      <c r="BK12" s="104"/>
      <c r="BL12" s="104"/>
      <c r="BM12" s="104"/>
      <c r="BN12" s="104"/>
      <c r="BO12" s="75">
        <f t="shared" ref="BO12:BO74" si="31">SUM(BP12:BR12)</f>
        <v>0</v>
      </c>
      <c r="BP12" s="104"/>
      <c r="BQ12" s="104"/>
      <c r="BR12" s="104"/>
      <c r="BS12" s="104"/>
      <c r="BT12" s="75">
        <f t="shared" ref="BT12:BT74" si="32">SUM(BU12:BW12)</f>
        <v>0</v>
      </c>
      <c r="BU12" s="104"/>
      <c r="BV12" s="104"/>
      <c r="BW12" s="104"/>
      <c r="BX12" s="166"/>
      <c r="BY12" s="75">
        <f t="shared" ref="BY12:BY74" si="33">SUM(BZ12:CB12)</f>
        <v>0</v>
      </c>
      <c r="BZ12" s="166"/>
      <c r="CA12" s="166"/>
      <c r="CB12" s="104"/>
      <c r="CC12" s="106">
        <f t="shared" ref="CC12:CC75" si="34">SUM(CD12:CE12)</f>
        <v>0</v>
      </c>
      <c r="CD12" s="107">
        <f t="shared" ref="CD12:CD40" si="35">CI12+CN12+CS12+CX12</f>
        <v>0</v>
      </c>
      <c r="CE12" s="74">
        <f t="shared" si="13"/>
        <v>0</v>
      </c>
      <c r="CF12" s="74">
        <f t="shared" ref="CF12:CF75" si="36">CK12+CP12+CU12+CZ12</f>
        <v>0</v>
      </c>
      <c r="CG12" s="74">
        <f t="shared" ref="CG12:CG75" si="37">CL12+CQ12+CV12+DA12</f>
        <v>0</v>
      </c>
      <c r="CH12" s="74">
        <f t="shared" ref="CH12:CH75" si="38">CM12+CR12+CW12+DB12</f>
        <v>0</v>
      </c>
      <c r="CI12" s="104"/>
      <c r="CJ12" s="75">
        <f t="shared" ref="CJ12:CJ75" si="39">SUM(CK12:CM12)</f>
        <v>0</v>
      </c>
      <c r="CK12" s="104"/>
      <c r="CL12" s="104"/>
      <c r="CM12" s="104"/>
      <c r="CN12" s="104"/>
      <c r="CO12" s="75">
        <f t="shared" ref="CO12:CO75" si="40">SUM(CP12:CR12)</f>
        <v>0</v>
      </c>
      <c r="CP12" s="104"/>
      <c r="CQ12" s="104"/>
      <c r="CR12" s="104"/>
      <c r="CS12" s="104"/>
      <c r="CT12" s="75">
        <f t="shared" ref="CT12:CT75" si="41">SUM(CU12:CW12)</f>
        <v>0</v>
      </c>
      <c r="CU12" s="104"/>
      <c r="CV12" s="104"/>
      <c r="CW12" s="104"/>
      <c r="CX12" s="104"/>
      <c r="CY12" s="75">
        <f t="shared" ref="CY12:CY75" si="42">SUM(CZ12:DB12)</f>
        <v>0</v>
      </c>
      <c r="CZ12" s="104"/>
      <c r="DA12" s="104"/>
      <c r="DB12" s="104"/>
    </row>
    <row r="13" spans="1:106" ht="52.5" customHeight="1">
      <c r="A13" s="4">
        <v>3</v>
      </c>
      <c r="B13" s="79"/>
      <c r="C13" s="106">
        <f t="shared" si="14"/>
        <v>0</v>
      </c>
      <c r="D13" s="107">
        <f t="shared" si="15"/>
        <v>0</v>
      </c>
      <c r="E13" s="74">
        <f t="shared" si="16"/>
        <v>0</v>
      </c>
      <c r="F13" s="74">
        <f t="shared" ref="F13:F75" si="43">K13+P13+U13+Z13</f>
        <v>0</v>
      </c>
      <c r="G13" s="74">
        <f>L13+Q13+V13+AA13</f>
        <v>0</v>
      </c>
      <c r="H13" s="74">
        <f t="shared" si="18"/>
        <v>0</v>
      </c>
      <c r="I13" s="104"/>
      <c r="J13" s="75">
        <f t="shared" si="19"/>
        <v>0</v>
      </c>
      <c r="K13" s="104"/>
      <c r="L13" s="104"/>
      <c r="M13" s="104"/>
      <c r="N13" s="104"/>
      <c r="O13" s="75">
        <f t="shared" si="4"/>
        <v>0</v>
      </c>
      <c r="P13" s="104"/>
      <c r="Q13" s="104"/>
      <c r="R13" s="104"/>
      <c r="S13" s="104"/>
      <c r="T13" s="75">
        <f t="shared" si="5"/>
        <v>0</v>
      </c>
      <c r="U13" s="104"/>
      <c r="V13" s="104"/>
      <c r="W13" s="104"/>
      <c r="X13" s="104"/>
      <c r="Y13" s="75">
        <f t="shared" si="6"/>
        <v>0</v>
      </c>
      <c r="Z13" s="104"/>
      <c r="AA13" s="104"/>
      <c r="AB13" s="105"/>
      <c r="AC13" s="106">
        <f t="shared" si="20"/>
        <v>0</v>
      </c>
      <c r="AD13" s="107">
        <f t="shared" si="21"/>
        <v>0</v>
      </c>
      <c r="AE13" s="74">
        <f t="shared" si="7"/>
        <v>0</v>
      </c>
      <c r="AF13" s="74">
        <f t="shared" si="22"/>
        <v>0</v>
      </c>
      <c r="AG13" s="74">
        <f t="shared" si="23"/>
        <v>0</v>
      </c>
      <c r="AH13" s="74">
        <f t="shared" si="24"/>
        <v>0</v>
      </c>
      <c r="AI13" s="104"/>
      <c r="AJ13" s="75">
        <f t="shared" si="8"/>
        <v>0</v>
      </c>
      <c r="AK13" s="104"/>
      <c r="AL13" s="104"/>
      <c r="AM13" s="104"/>
      <c r="AN13" s="104"/>
      <c r="AO13" s="75">
        <f t="shared" si="9"/>
        <v>0</v>
      </c>
      <c r="AP13" s="104"/>
      <c r="AQ13" s="104"/>
      <c r="AR13" s="104"/>
      <c r="AS13" s="104"/>
      <c r="AT13" s="75">
        <f t="shared" si="10"/>
        <v>0</v>
      </c>
      <c r="AU13" s="104"/>
      <c r="AV13" s="104"/>
      <c r="AW13" s="104"/>
      <c r="AX13" s="104"/>
      <c r="AY13" s="75">
        <f t="shared" si="11"/>
        <v>0</v>
      </c>
      <c r="AZ13" s="104"/>
      <c r="BA13" s="104"/>
      <c r="BB13" s="105"/>
      <c r="BC13" s="106">
        <f t="shared" si="25"/>
        <v>0</v>
      </c>
      <c r="BD13" s="107">
        <f t="shared" si="26"/>
        <v>0</v>
      </c>
      <c r="BE13" s="74">
        <f t="shared" si="12"/>
        <v>0</v>
      </c>
      <c r="BF13" s="74">
        <f t="shared" si="27"/>
        <v>0</v>
      </c>
      <c r="BG13" s="74">
        <f t="shared" si="28"/>
        <v>0</v>
      </c>
      <c r="BH13" s="74">
        <f t="shared" si="29"/>
        <v>0</v>
      </c>
      <c r="BI13" s="104"/>
      <c r="BJ13" s="75">
        <f t="shared" si="30"/>
        <v>0</v>
      </c>
      <c r="BK13" s="104"/>
      <c r="BL13" s="104"/>
      <c r="BM13" s="104"/>
      <c r="BN13" s="104"/>
      <c r="BO13" s="75">
        <f t="shared" si="31"/>
        <v>0</v>
      </c>
      <c r="BP13" s="104"/>
      <c r="BQ13" s="104"/>
      <c r="BR13" s="104"/>
      <c r="BS13" s="104"/>
      <c r="BT13" s="75">
        <f t="shared" si="32"/>
        <v>0</v>
      </c>
      <c r="BU13" s="104"/>
      <c r="BV13" s="104"/>
      <c r="BW13" s="104"/>
      <c r="BX13" s="104"/>
      <c r="BY13" s="75">
        <f t="shared" si="33"/>
        <v>0</v>
      </c>
      <c r="BZ13" s="104"/>
      <c r="CA13" s="104"/>
      <c r="CB13" s="104"/>
      <c r="CC13" s="106">
        <f t="shared" si="34"/>
        <v>0</v>
      </c>
      <c r="CD13" s="107">
        <f t="shared" si="35"/>
        <v>0</v>
      </c>
      <c r="CE13" s="74">
        <f t="shared" si="13"/>
        <v>0</v>
      </c>
      <c r="CF13" s="74">
        <f t="shared" si="36"/>
        <v>0</v>
      </c>
      <c r="CG13" s="74">
        <f t="shared" si="37"/>
        <v>0</v>
      </c>
      <c r="CH13" s="74">
        <f t="shared" si="38"/>
        <v>0</v>
      </c>
      <c r="CI13" s="104"/>
      <c r="CJ13" s="75">
        <f t="shared" si="39"/>
        <v>0</v>
      </c>
      <c r="CK13" s="104"/>
      <c r="CL13" s="104"/>
      <c r="CM13" s="104"/>
      <c r="CN13" s="104"/>
      <c r="CO13" s="75">
        <f t="shared" si="40"/>
        <v>0</v>
      </c>
      <c r="CP13" s="104"/>
      <c r="CQ13" s="104"/>
      <c r="CR13" s="104"/>
      <c r="CS13" s="104"/>
      <c r="CT13" s="75">
        <f t="shared" si="41"/>
        <v>0</v>
      </c>
      <c r="CU13" s="104"/>
      <c r="CV13" s="104"/>
      <c r="CW13" s="104"/>
      <c r="CX13" s="104"/>
      <c r="CY13" s="75">
        <f t="shared" si="42"/>
        <v>0</v>
      </c>
      <c r="CZ13" s="104"/>
      <c r="DA13" s="104"/>
      <c r="DB13" s="104"/>
    </row>
    <row r="14" spans="1:106" ht="47.25" customHeight="1">
      <c r="A14" s="4">
        <v>4</v>
      </c>
      <c r="B14" s="79"/>
      <c r="C14" s="106">
        <f t="shared" si="14"/>
        <v>0</v>
      </c>
      <c r="D14" s="107">
        <f t="shared" si="15"/>
        <v>0</v>
      </c>
      <c r="E14" s="74">
        <f t="shared" si="16"/>
        <v>0</v>
      </c>
      <c r="F14" s="74">
        <f t="shared" si="43"/>
        <v>0</v>
      </c>
      <c r="G14" s="74">
        <f t="shared" si="17"/>
        <v>0</v>
      </c>
      <c r="H14" s="74">
        <f t="shared" si="18"/>
        <v>0</v>
      </c>
      <c r="I14" s="104"/>
      <c r="J14" s="75">
        <f t="shared" si="19"/>
        <v>0</v>
      </c>
      <c r="K14" s="104"/>
      <c r="L14" s="104"/>
      <c r="M14" s="104"/>
      <c r="N14" s="104"/>
      <c r="O14" s="75">
        <f t="shared" si="4"/>
        <v>0</v>
      </c>
      <c r="P14" s="104"/>
      <c r="Q14" s="104"/>
      <c r="R14" s="104"/>
      <c r="S14" s="104"/>
      <c r="T14" s="75">
        <f t="shared" si="5"/>
        <v>0</v>
      </c>
      <c r="U14" s="104"/>
      <c r="V14" s="104"/>
      <c r="W14" s="104"/>
      <c r="X14" s="104"/>
      <c r="Y14" s="75">
        <f t="shared" si="6"/>
        <v>0</v>
      </c>
      <c r="Z14" s="104"/>
      <c r="AA14" s="104"/>
      <c r="AB14" s="105"/>
      <c r="AC14" s="106">
        <f t="shared" si="20"/>
        <v>0</v>
      </c>
      <c r="AD14" s="107">
        <f t="shared" si="21"/>
        <v>0</v>
      </c>
      <c r="AE14" s="74">
        <f t="shared" si="7"/>
        <v>0</v>
      </c>
      <c r="AF14" s="74">
        <f t="shared" si="22"/>
        <v>0</v>
      </c>
      <c r="AG14" s="74">
        <f t="shared" si="23"/>
        <v>0</v>
      </c>
      <c r="AH14" s="74">
        <f t="shared" si="24"/>
        <v>0</v>
      </c>
      <c r="AI14" s="104"/>
      <c r="AJ14" s="75">
        <f t="shared" si="8"/>
        <v>0</v>
      </c>
      <c r="AK14" s="104"/>
      <c r="AL14" s="104"/>
      <c r="AM14" s="104"/>
      <c r="AN14" s="104"/>
      <c r="AO14" s="75">
        <f t="shared" si="9"/>
        <v>0</v>
      </c>
      <c r="AP14" s="104"/>
      <c r="AQ14" s="104"/>
      <c r="AR14" s="104"/>
      <c r="AS14" s="104"/>
      <c r="AT14" s="75">
        <f t="shared" si="10"/>
        <v>0</v>
      </c>
      <c r="AU14" s="104"/>
      <c r="AV14" s="104"/>
      <c r="AW14" s="104"/>
      <c r="AX14" s="104"/>
      <c r="AY14" s="75">
        <f t="shared" si="11"/>
        <v>0</v>
      </c>
      <c r="AZ14" s="104"/>
      <c r="BA14" s="104"/>
      <c r="BB14" s="105"/>
      <c r="BC14" s="106">
        <f t="shared" si="25"/>
        <v>0</v>
      </c>
      <c r="BD14" s="107">
        <f t="shared" si="26"/>
        <v>0</v>
      </c>
      <c r="BE14" s="74">
        <f t="shared" si="12"/>
        <v>0</v>
      </c>
      <c r="BF14" s="74">
        <f t="shared" si="27"/>
        <v>0</v>
      </c>
      <c r="BG14" s="74">
        <f t="shared" si="28"/>
        <v>0</v>
      </c>
      <c r="BH14" s="74">
        <f t="shared" si="29"/>
        <v>0</v>
      </c>
      <c r="BI14" s="104"/>
      <c r="BJ14" s="75">
        <f t="shared" si="30"/>
        <v>0</v>
      </c>
      <c r="BK14" s="104"/>
      <c r="BL14" s="104"/>
      <c r="BM14" s="104"/>
      <c r="BN14" s="104"/>
      <c r="BO14" s="75">
        <f t="shared" si="31"/>
        <v>0</v>
      </c>
      <c r="BP14" s="104"/>
      <c r="BQ14" s="104"/>
      <c r="BR14" s="104"/>
      <c r="BS14" s="104"/>
      <c r="BT14" s="75">
        <f t="shared" si="32"/>
        <v>0</v>
      </c>
      <c r="BU14" s="104"/>
      <c r="BV14" s="104"/>
      <c r="BW14" s="104"/>
      <c r="BX14" s="104"/>
      <c r="BY14" s="75">
        <f t="shared" si="33"/>
        <v>0</v>
      </c>
      <c r="BZ14" s="104"/>
      <c r="CA14" s="104"/>
      <c r="CB14" s="104"/>
      <c r="CC14" s="106">
        <f t="shared" si="34"/>
        <v>0</v>
      </c>
      <c r="CD14" s="107">
        <f t="shared" si="35"/>
        <v>0</v>
      </c>
      <c r="CE14" s="74">
        <f t="shared" si="13"/>
        <v>0</v>
      </c>
      <c r="CF14" s="74">
        <f t="shared" si="36"/>
        <v>0</v>
      </c>
      <c r="CG14" s="74">
        <f t="shared" si="37"/>
        <v>0</v>
      </c>
      <c r="CH14" s="74">
        <f t="shared" si="38"/>
        <v>0</v>
      </c>
      <c r="CI14" s="104"/>
      <c r="CJ14" s="75">
        <f t="shared" si="39"/>
        <v>0</v>
      </c>
      <c r="CK14" s="104"/>
      <c r="CL14" s="104"/>
      <c r="CM14" s="104"/>
      <c r="CN14" s="104"/>
      <c r="CO14" s="75">
        <f t="shared" si="40"/>
        <v>0</v>
      </c>
      <c r="CP14" s="104"/>
      <c r="CQ14" s="104"/>
      <c r="CR14" s="104"/>
      <c r="CS14" s="104"/>
      <c r="CT14" s="75">
        <f t="shared" si="41"/>
        <v>0</v>
      </c>
      <c r="CU14" s="104"/>
      <c r="CV14" s="104"/>
      <c r="CW14" s="104"/>
      <c r="CX14" s="104"/>
      <c r="CY14" s="75">
        <f t="shared" si="42"/>
        <v>0</v>
      </c>
      <c r="CZ14" s="104"/>
      <c r="DA14" s="104"/>
      <c r="DB14" s="104"/>
    </row>
    <row r="15" spans="1:106" ht="60" customHeight="1">
      <c r="A15" s="4">
        <v>5</v>
      </c>
      <c r="B15" s="79"/>
      <c r="C15" s="106">
        <f t="shared" si="14"/>
        <v>0</v>
      </c>
      <c r="D15" s="107">
        <f t="shared" si="15"/>
        <v>0</v>
      </c>
      <c r="E15" s="74">
        <f t="shared" si="16"/>
        <v>0</v>
      </c>
      <c r="F15" s="74">
        <f t="shared" si="43"/>
        <v>0</v>
      </c>
      <c r="G15" s="74">
        <f t="shared" si="17"/>
        <v>0</v>
      </c>
      <c r="H15" s="74">
        <f t="shared" si="18"/>
        <v>0</v>
      </c>
      <c r="I15" s="104"/>
      <c r="J15" s="75">
        <f t="shared" si="19"/>
        <v>0</v>
      </c>
      <c r="K15" s="104"/>
      <c r="L15" s="104"/>
      <c r="M15" s="104"/>
      <c r="N15" s="104"/>
      <c r="O15" s="75">
        <f t="shared" si="4"/>
        <v>0</v>
      </c>
      <c r="P15" s="104"/>
      <c r="Q15" s="104"/>
      <c r="R15" s="104"/>
      <c r="S15" s="104"/>
      <c r="T15" s="75">
        <f t="shared" si="5"/>
        <v>0</v>
      </c>
      <c r="U15" s="104"/>
      <c r="V15" s="104"/>
      <c r="W15" s="104"/>
      <c r="X15" s="104"/>
      <c r="Y15" s="75">
        <f t="shared" si="6"/>
        <v>0</v>
      </c>
      <c r="Z15" s="104"/>
      <c r="AA15" s="104"/>
      <c r="AB15" s="105"/>
      <c r="AC15" s="106">
        <f t="shared" si="20"/>
        <v>0</v>
      </c>
      <c r="AD15" s="107">
        <f t="shared" si="21"/>
        <v>0</v>
      </c>
      <c r="AE15" s="74">
        <f t="shared" si="7"/>
        <v>0</v>
      </c>
      <c r="AF15" s="74">
        <f t="shared" si="22"/>
        <v>0</v>
      </c>
      <c r="AG15" s="74">
        <f t="shared" si="23"/>
        <v>0</v>
      </c>
      <c r="AH15" s="74">
        <f t="shared" si="24"/>
        <v>0</v>
      </c>
      <c r="AI15" s="104"/>
      <c r="AJ15" s="75">
        <f t="shared" si="8"/>
        <v>0</v>
      </c>
      <c r="AK15" s="104"/>
      <c r="AL15" s="104"/>
      <c r="AM15" s="104"/>
      <c r="AN15" s="104"/>
      <c r="AO15" s="75">
        <f t="shared" si="9"/>
        <v>0</v>
      </c>
      <c r="AP15" s="104"/>
      <c r="AQ15" s="104"/>
      <c r="AR15" s="104"/>
      <c r="AS15" s="104"/>
      <c r="AT15" s="75">
        <f t="shared" si="10"/>
        <v>0</v>
      </c>
      <c r="AU15" s="104"/>
      <c r="AV15" s="104"/>
      <c r="AW15" s="104"/>
      <c r="AX15" s="104"/>
      <c r="AY15" s="75">
        <f t="shared" si="11"/>
        <v>0</v>
      </c>
      <c r="AZ15" s="104"/>
      <c r="BA15" s="104"/>
      <c r="BB15" s="105"/>
      <c r="BC15" s="106">
        <f t="shared" si="25"/>
        <v>0</v>
      </c>
      <c r="BD15" s="107">
        <f t="shared" si="26"/>
        <v>0</v>
      </c>
      <c r="BE15" s="74">
        <f t="shared" si="12"/>
        <v>0</v>
      </c>
      <c r="BF15" s="74">
        <f t="shared" si="27"/>
        <v>0</v>
      </c>
      <c r="BG15" s="74">
        <f t="shared" si="28"/>
        <v>0</v>
      </c>
      <c r="BH15" s="74">
        <f t="shared" si="29"/>
        <v>0</v>
      </c>
      <c r="BI15" s="104"/>
      <c r="BJ15" s="75">
        <f t="shared" si="30"/>
        <v>0</v>
      </c>
      <c r="BK15" s="104"/>
      <c r="BL15" s="104"/>
      <c r="BM15" s="104"/>
      <c r="BN15" s="104"/>
      <c r="BO15" s="75">
        <f t="shared" si="31"/>
        <v>0</v>
      </c>
      <c r="BP15" s="104"/>
      <c r="BQ15" s="104"/>
      <c r="BR15" s="104"/>
      <c r="BS15" s="104"/>
      <c r="BT15" s="75">
        <f t="shared" si="32"/>
        <v>0</v>
      </c>
      <c r="BU15" s="104"/>
      <c r="BV15" s="104"/>
      <c r="BW15" s="104"/>
      <c r="BX15" s="104"/>
      <c r="BY15" s="75">
        <f t="shared" si="33"/>
        <v>0</v>
      </c>
      <c r="BZ15" s="104"/>
      <c r="CA15" s="104"/>
      <c r="CB15" s="104"/>
      <c r="CC15" s="106">
        <f t="shared" si="34"/>
        <v>0</v>
      </c>
      <c r="CD15" s="107">
        <f t="shared" si="35"/>
        <v>0</v>
      </c>
      <c r="CE15" s="74">
        <f t="shared" si="13"/>
        <v>0</v>
      </c>
      <c r="CF15" s="74">
        <f t="shared" si="36"/>
        <v>0</v>
      </c>
      <c r="CG15" s="74">
        <f t="shared" si="37"/>
        <v>0</v>
      </c>
      <c r="CH15" s="74">
        <f t="shared" si="38"/>
        <v>0</v>
      </c>
      <c r="CI15" s="104"/>
      <c r="CJ15" s="75">
        <f t="shared" si="39"/>
        <v>0</v>
      </c>
      <c r="CK15" s="104"/>
      <c r="CL15" s="104"/>
      <c r="CM15" s="104"/>
      <c r="CN15" s="104"/>
      <c r="CO15" s="75">
        <f t="shared" si="40"/>
        <v>0</v>
      </c>
      <c r="CP15" s="104"/>
      <c r="CQ15" s="104"/>
      <c r="CR15" s="104"/>
      <c r="CS15" s="104"/>
      <c r="CT15" s="75">
        <f t="shared" si="41"/>
        <v>0</v>
      </c>
      <c r="CU15" s="104"/>
      <c r="CV15" s="104"/>
      <c r="CW15" s="104"/>
      <c r="CX15" s="104"/>
      <c r="CY15" s="75">
        <f t="shared" si="42"/>
        <v>0</v>
      </c>
      <c r="CZ15" s="104"/>
      <c r="DA15" s="104"/>
      <c r="DB15" s="104"/>
    </row>
    <row r="16" spans="1:106" ht="49.5" customHeight="1">
      <c r="A16" s="4">
        <v>6</v>
      </c>
      <c r="B16" s="79"/>
      <c r="C16" s="106">
        <f t="shared" si="14"/>
        <v>0</v>
      </c>
      <c r="D16" s="107">
        <f t="shared" si="15"/>
        <v>0</v>
      </c>
      <c r="E16" s="74">
        <f t="shared" si="16"/>
        <v>0</v>
      </c>
      <c r="F16" s="74">
        <f t="shared" si="43"/>
        <v>0</v>
      </c>
      <c r="G16" s="74">
        <f t="shared" si="17"/>
        <v>0</v>
      </c>
      <c r="H16" s="74">
        <f t="shared" si="18"/>
        <v>0</v>
      </c>
      <c r="I16" s="104"/>
      <c r="J16" s="75">
        <f t="shared" si="19"/>
        <v>0</v>
      </c>
      <c r="K16" s="104"/>
      <c r="L16" s="104"/>
      <c r="M16" s="104"/>
      <c r="N16" s="104"/>
      <c r="O16" s="75">
        <f t="shared" si="4"/>
        <v>0</v>
      </c>
      <c r="P16" s="104"/>
      <c r="Q16" s="104"/>
      <c r="R16" s="104"/>
      <c r="S16" s="104"/>
      <c r="T16" s="75">
        <f t="shared" si="5"/>
        <v>0</v>
      </c>
      <c r="U16" s="104"/>
      <c r="V16" s="104"/>
      <c r="W16" s="104"/>
      <c r="X16" s="104"/>
      <c r="Y16" s="75">
        <f t="shared" si="6"/>
        <v>0</v>
      </c>
      <c r="Z16" s="104"/>
      <c r="AA16" s="104"/>
      <c r="AB16" s="105"/>
      <c r="AC16" s="106">
        <f t="shared" si="20"/>
        <v>0</v>
      </c>
      <c r="AD16" s="107">
        <f t="shared" si="21"/>
        <v>0</v>
      </c>
      <c r="AE16" s="74">
        <f t="shared" si="7"/>
        <v>0</v>
      </c>
      <c r="AF16" s="74">
        <f t="shared" si="22"/>
        <v>0</v>
      </c>
      <c r="AG16" s="74">
        <f t="shared" si="23"/>
        <v>0</v>
      </c>
      <c r="AH16" s="74">
        <f t="shared" si="24"/>
        <v>0</v>
      </c>
      <c r="AI16" s="104"/>
      <c r="AJ16" s="75">
        <f t="shared" si="8"/>
        <v>0</v>
      </c>
      <c r="AK16" s="104"/>
      <c r="AL16" s="104"/>
      <c r="AM16" s="104"/>
      <c r="AN16" s="104"/>
      <c r="AO16" s="75">
        <f t="shared" si="9"/>
        <v>0</v>
      </c>
      <c r="AP16" s="104"/>
      <c r="AQ16" s="104"/>
      <c r="AR16" s="104"/>
      <c r="AS16" s="104"/>
      <c r="AT16" s="75">
        <f t="shared" si="10"/>
        <v>0</v>
      </c>
      <c r="AU16" s="104"/>
      <c r="AV16" s="104"/>
      <c r="AW16" s="104"/>
      <c r="AX16" s="104"/>
      <c r="AY16" s="75">
        <f t="shared" si="11"/>
        <v>0</v>
      </c>
      <c r="AZ16" s="104"/>
      <c r="BA16" s="104"/>
      <c r="BB16" s="105"/>
      <c r="BC16" s="106">
        <f t="shared" si="25"/>
        <v>0</v>
      </c>
      <c r="BD16" s="107">
        <f t="shared" si="26"/>
        <v>0</v>
      </c>
      <c r="BE16" s="74">
        <f t="shared" si="12"/>
        <v>0</v>
      </c>
      <c r="BF16" s="74">
        <f t="shared" si="27"/>
        <v>0</v>
      </c>
      <c r="BG16" s="74">
        <f t="shared" si="28"/>
        <v>0</v>
      </c>
      <c r="BH16" s="74">
        <f t="shared" si="29"/>
        <v>0</v>
      </c>
      <c r="BI16" s="104"/>
      <c r="BJ16" s="75">
        <f t="shared" si="30"/>
        <v>0</v>
      </c>
      <c r="BK16" s="104"/>
      <c r="BL16" s="104"/>
      <c r="BM16" s="104"/>
      <c r="BN16" s="104"/>
      <c r="BO16" s="75">
        <f t="shared" si="31"/>
        <v>0</v>
      </c>
      <c r="BP16" s="104"/>
      <c r="BQ16" s="104"/>
      <c r="BR16" s="104"/>
      <c r="BS16" s="104"/>
      <c r="BT16" s="75">
        <f t="shared" si="32"/>
        <v>0</v>
      </c>
      <c r="BU16" s="104"/>
      <c r="BV16" s="104"/>
      <c r="BW16" s="104"/>
      <c r="BX16" s="104"/>
      <c r="BY16" s="75">
        <f t="shared" si="33"/>
        <v>0</v>
      </c>
      <c r="BZ16" s="104"/>
      <c r="CA16" s="104"/>
      <c r="CB16" s="104"/>
      <c r="CC16" s="106">
        <f t="shared" si="34"/>
        <v>0</v>
      </c>
      <c r="CD16" s="107">
        <f t="shared" si="35"/>
        <v>0</v>
      </c>
      <c r="CE16" s="74">
        <f t="shared" si="13"/>
        <v>0</v>
      </c>
      <c r="CF16" s="74">
        <f t="shared" si="36"/>
        <v>0</v>
      </c>
      <c r="CG16" s="74">
        <f t="shared" si="37"/>
        <v>0</v>
      </c>
      <c r="CH16" s="74">
        <f t="shared" si="38"/>
        <v>0</v>
      </c>
      <c r="CI16" s="104"/>
      <c r="CJ16" s="75">
        <f t="shared" si="39"/>
        <v>0</v>
      </c>
      <c r="CK16" s="104"/>
      <c r="CL16" s="104"/>
      <c r="CM16" s="104"/>
      <c r="CN16" s="165"/>
      <c r="CO16" s="75">
        <f t="shared" si="40"/>
        <v>0</v>
      </c>
      <c r="CP16" s="165"/>
      <c r="CQ16" s="165"/>
      <c r="CR16" s="104"/>
      <c r="CS16" s="104"/>
      <c r="CT16" s="75">
        <f t="shared" si="41"/>
        <v>0</v>
      </c>
      <c r="CU16" s="104"/>
      <c r="CV16" s="104"/>
      <c r="CW16" s="104"/>
      <c r="CX16" s="104"/>
      <c r="CY16" s="75">
        <f t="shared" si="42"/>
        <v>0</v>
      </c>
      <c r="CZ16" s="104"/>
      <c r="DA16" s="104"/>
      <c r="DB16" s="104"/>
    </row>
    <row r="17" spans="1:106" ht="56.25" customHeight="1">
      <c r="A17" s="4">
        <v>7</v>
      </c>
      <c r="B17" s="79"/>
      <c r="C17" s="106">
        <f t="shared" si="14"/>
        <v>0</v>
      </c>
      <c r="D17" s="107">
        <f t="shared" si="15"/>
        <v>0</v>
      </c>
      <c r="E17" s="74">
        <f t="shared" si="16"/>
        <v>0</v>
      </c>
      <c r="F17" s="74">
        <f t="shared" si="43"/>
        <v>0</v>
      </c>
      <c r="G17" s="74">
        <f t="shared" si="17"/>
        <v>0</v>
      </c>
      <c r="H17" s="74">
        <f t="shared" si="18"/>
        <v>0</v>
      </c>
      <c r="I17" s="104"/>
      <c r="J17" s="75">
        <f t="shared" si="19"/>
        <v>0</v>
      </c>
      <c r="K17" s="104"/>
      <c r="L17" s="104"/>
      <c r="M17" s="104"/>
      <c r="N17" s="104"/>
      <c r="O17" s="75">
        <f t="shared" si="4"/>
        <v>0</v>
      </c>
      <c r="P17" s="104"/>
      <c r="Q17" s="104"/>
      <c r="R17" s="104"/>
      <c r="S17" s="104"/>
      <c r="T17" s="75">
        <f t="shared" si="5"/>
        <v>0</v>
      </c>
      <c r="U17" s="104"/>
      <c r="V17" s="104"/>
      <c r="W17" s="104"/>
      <c r="X17" s="104"/>
      <c r="Y17" s="75">
        <f t="shared" si="6"/>
        <v>0</v>
      </c>
      <c r="Z17" s="104"/>
      <c r="AA17" s="104"/>
      <c r="AB17" s="105"/>
      <c r="AC17" s="106">
        <f t="shared" si="20"/>
        <v>0</v>
      </c>
      <c r="AD17" s="107">
        <f t="shared" si="21"/>
        <v>0</v>
      </c>
      <c r="AE17" s="74">
        <f t="shared" si="7"/>
        <v>0</v>
      </c>
      <c r="AF17" s="74">
        <f t="shared" si="22"/>
        <v>0</v>
      </c>
      <c r="AG17" s="74">
        <f t="shared" si="23"/>
        <v>0</v>
      </c>
      <c r="AH17" s="74">
        <f t="shared" si="24"/>
        <v>0</v>
      </c>
      <c r="AI17" s="104"/>
      <c r="AJ17" s="75">
        <f t="shared" si="8"/>
        <v>0</v>
      </c>
      <c r="AK17" s="104"/>
      <c r="AL17" s="104"/>
      <c r="AM17" s="104"/>
      <c r="AN17" s="104"/>
      <c r="AO17" s="75">
        <f t="shared" si="9"/>
        <v>0</v>
      </c>
      <c r="AP17" s="104"/>
      <c r="AQ17" s="104"/>
      <c r="AR17" s="104"/>
      <c r="AS17" s="104"/>
      <c r="AT17" s="75">
        <f t="shared" si="10"/>
        <v>0</v>
      </c>
      <c r="AU17" s="104"/>
      <c r="AV17" s="104"/>
      <c r="AW17" s="104"/>
      <c r="AX17" s="104"/>
      <c r="AY17" s="75">
        <f t="shared" si="11"/>
        <v>0</v>
      </c>
      <c r="AZ17" s="104"/>
      <c r="BA17" s="104"/>
      <c r="BB17" s="105"/>
      <c r="BC17" s="106">
        <f t="shared" si="25"/>
        <v>0</v>
      </c>
      <c r="BD17" s="107">
        <f t="shared" si="26"/>
        <v>0</v>
      </c>
      <c r="BE17" s="74">
        <f t="shared" si="12"/>
        <v>0</v>
      </c>
      <c r="BF17" s="74">
        <f t="shared" si="27"/>
        <v>0</v>
      </c>
      <c r="BG17" s="74">
        <f t="shared" si="28"/>
        <v>0</v>
      </c>
      <c r="BH17" s="74">
        <f t="shared" si="29"/>
        <v>0</v>
      </c>
      <c r="BI17" s="104"/>
      <c r="BJ17" s="75">
        <f t="shared" si="30"/>
        <v>0</v>
      </c>
      <c r="BK17" s="104"/>
      <c r="BL17" s="104"/>
      <c r="BM17" s="104"/>
      <c r="BN17" s="104"/>
      <c r="BO17" s="75">
        <f t="shared" si="31"/>
        <v>0</v>
      </c>
      <c r="BP17" s="104"/>
      <c r="BQ17" s="104"/>
      <c r="BR17" s="104"/>
      <c r="BS17" s="104"/>
      <c r="BT17" s="75">
        <f t="shared" si="32"/>
        <v>0</v>
      </c>
      <c r="BU17" s="104"/>
      <c r="BV17" s="104"/>
      <c r="BW17" s="104"/>
      <c r="BX17" s="104"/>
      <c r="BY17" s="75">
        <f t="shared" si="33"/>
        <v>0</v>
      </c>
      <c r="BZ17" s="104"/>
      <c r="CA17" s="104"/>
      <c r="CB17" s="104"/>
      <c r="CC17" s="106">
        <f t="shared" si="34"/>
        <v>0</v>
      </c>
      <c r="CD17" s="107">
        <f t="shared" si="35"/>
        <v>0</v>
      </c>
      <c r="CE17" s="74">
        <f t="shared" si="13"/>
        <v>0</v>
      </c>
      <c r="CF17" s="74">
        <f t="shared" si="36"/>
        <v>0</v>
      </c>
      <c r="CG17" s="74">
        <f t="shared" si="37"/>
        <v>0</v>
      </c>
      <c r="CH17" s="74">
        <f t="shared" si="38"/>
        <v>0</v>
      </c>
      <c r="CI17" s="104"/>
      <c r="CJ17" s="75">
        <f t="shared" si="39"/>
        <v>0</v>
      </c>
      <c r="CK17" s="104"/>
      <c r="CL17" s="104"/>
      <c r="CM17" s="104"/>
      <c r="CN17" s="104"/>
      <c r="CO17" s="75">
        <f t="shared" si="40"/>
        <v>0</v>
      </c>
      <c r="CP17" s="104"/>
      <c r="CQ17" s="104"/>
      <c r="CR17" s="104"/>
      <c r="CS17" s="104"/>
      <c r="CT17" s="75">
        <f t="shared" si="41"/>
        <v>0</v>
      </c>
      <c r="CU17" s="104"/>
      <c r="CV17" s="104"/>
      <c r="CW17" s="104"/>
      <c r="CX17" s="104"/>
      <c r="CY17" s="75">
        <f t="shared" si="42"/>
        <v>0</v>
      </c>
      <c r="CZ17" s="104"/>
      <c r="DA17" s="104"/>
      <c r="DB17" s="104"/>
    </row>
    <row r="18" spans="1:106" s="13" customFormat="1" ht="50.25" customHeight="1">
      <c r="A18" s="173">
        <v>8</v>
      </c>
      <c r="B18" s="180"/>
      <c r="C18" s="175">
        <f t="shared" si="14"/>
        <v>0</v>
      </c>
      <c r="D18" s="176">
        <f t="shared" si="15"/>
        <v>0</v>
      </c>
      <c r="E18" s="75">
        <f t="shared" si="16"/>
        <v>0</v>
      </c>
      <c r="F18" s="75">
        <f t="shared" si="43"/>
        <v>0</v>
      </c>
      <c r="G18" s="75">
        <f t="shared" si="17"/>
        <v>0</v>
      </c>
      <c r="H18" s="75">
        <f t="shared" si="18"/>
        <v>0</v>
      </c>
      <c r="I18" s="181"/>
      <c r="J18" s="75">
        <f t="shared" si="19"/>
        <v>0</v>
      </c>
      <c r="K18" s="181"/>
      <c r="L18" s="181"/>
      <c r="M18" s="178"/>
      <c r="N18" s="178"/>
      <c r="O18" s="75">
        <f t="shared" si="4"/>
        <v>0</v>
      </c>
      <c r="P18" s="178"/>
      <c r="Q18" s="178"/>
      <c r="R18" s="178"/>
      <c r="S18" s="178"/>
      <c r="T18" s="75">
        <f t="shared" si="5"/>
        <v>0</v>
      </c>
      <c r="U18" s="178"/>
      <c r="V18" s="178"/>
      <c r="W18" s="178"/>
      <c r="X18" s="187"/>
      <c r="Y18" s="74">
        <f t="shared" si="6"/>
        <v>0</v>
      </c>
      <c r="Z18" s="187"/>
      <c r="AA18" s="187"/>
      <c r="AB18" s="179"/>
      <c r="AC18" s="175">
        <f t="shared" si="20"/>
        <v>0</v>
      </c>
      <c r="AD18" s="176">
        <f t="shared" si="21"/>
        <v>0</v>
      </c>
      <c r="AE18" s="75">
        <f t="shared" si="7"/>
        <v>0</v>
      </c>
      <c r="AF18" s="75">
        <f t="shared" si="22"/>
        <v>0</v>
      </c>
      <c r="AG18" s="75">
        <f t="shared" si="23"/>
        <v>0</v>
      </c>
      <c r="AH18" s="75">
        <f t="shared" si="24"/>
        <v>0</v>
      </c>
      <c r="AI18" s="181"/>
      <c r="AJ18" s="75">
        <f t="shared" si="8"/>
        <v>0</v>
      </c>
      <c r="AK18" s="181"/>
      <c r="AL18" s="181"/>
      <c r="AM18" s="178"/>
      <c r="AN18" s="178"/>
      <c r="AO18" s="75">
        <f t="shared" si="9"/>
        <v>0</v>
      </c>
      <c r="AP18" s="178"/>
      <c r="AQ18" s="178"/>
      <c r="AR18" s="178"/>
      <c r="AS18" s="178"/>
      <c r="AT18" s="75">
        <f t="shared" si="10"/>
        <v>0</v>
      </c>
      <c r="AU18" s="178"/>
      <c r="AV18" s="178"/>
      <c r="AW18" s="178"/>
      <c r="AX18" s="178"/>
      <c r="AY18" s="75">
        <f t="shared" si="11"/>
        <v>0</v>
      </c>
      <c r="AZ18" s="178"/>
      <c r="BA18" s="178"/>
      <c r="BB18" s="179"/>
      <c r="BC18" s="175">
        <f t="shared" si="25"/>
        <v>0</v>
      </c>
      <c r="BD18" s="176">
        <f t="shared" si="26"/>
        <v>0</v>
      </c>
      <c r="BE18" s="75">
        <f t="shared" si="12"/>
        <v>0</v>
      </c>
      <c r="BF18" s="75">
        <f t="shared" si="27"/>
        <v>0</v>
      </c>
      <c r="BG18" s="75">
        <f t="shared" si="28"/>
        <v>0</v>
      </c>
      <c r="BH18" s="75">
        <f t="shared" si="29"/>
        <v>0</v>
      </c>
      <c r="BI18" s="181"/>
      <c r="BJ18" s="75">
        <f t="shared" si="30"/>
        <v>0</v>
      </c>
      <c r="BK18" s="181"/>
      <c r="BL18" s="181"/>
      <c r="BM18" s="178"/>
      <c r="BN18" s="178"/>
      <c r="BO18" s="75">
        <f t="shared" si="31"/>
        <v>0</v>
      </c>
      <c r="BP18" s="178"/>
      <c r="BQ18" s="178"/>
      <c r="BR18" s="178"/>
      <c r="BS18" s="178"/>
      <c r="BT18" s="75">
        <f t="shared" si="32"/>
        <v>0</v>
      </c>
      <c r="BU18" s="178"/>
      <c r="BV18" s="178"/>
      <c r="BW18" s="178"/>
      <c r="BX18" s="178"/>
      <c r="BY18" s="75">
        <f t="shared" si="33"/>
        <v>0</v>
      </c>
      <c r="BZ18" s="178"/>
      <c r="CA18" s="178"/>
      <c r="CB18" s="178"/>
      <c r="CC18" s="175">
        <f t="shared" si="34"/>
        <v>0</v>
      </c>
      <c r="CD18" s="176">
        <f t="shared" si="35"/>
        <v>0</v>
      </c>
      <c r="CE18" s="75">
        <f t="shared" si="13"/>
        <v>0</v>
      </c>
      <c r="CF18" s="75">
        <f t="shared" si="36"/>
        <v>0</v>
      </c>
      <c r="CG18" s="75">
        <f t="shared" si="37"/>
        <v>0</v>
      </c>
      <c r="CH18" s="75">
        <f t="shared" si="38"/>
        <v>0</v>
      </c>
      <c r="CI18" s="178"/>
      <c r="CJ18" s="75">
        <f t="shared" si="39"/>
        <v>0</v>
      </c>
      <c r="CK18" s="178"/>
      <c r="CL18" s="178"/>
      <c r="CM18" s="178"/>
      <c r="CN18" s="178"/>
      <c r="CO18" s="75">
        <f t="shared" si="40"/>
        <v>0</v>
      </c>
      <c r="CP18" s="178"/>
      <c r="CQ18" s="178"/>
      <c r="CR18" s="178"/>
      <c r="CS18" s="178"/>
      <c r="CT18" s="75">
        <f t="shared" si="41"/>
        <v>0</v>
      </c>
      <c r="CU18" s="178"/>
      <c r="CV18" s="178"/>
      <c r="CW18" s="178"/>
      <c r="CX18" s="178"/>
      <c r="CY18" s="75">
        <f t="shared" si="42"/>
        <v>0</v>
      </c>
      <c r="CZ18" s="178"/>
      <c r="DA18" s="178"/>
      <c r="DB18" s="178"/>
    </row>
    <row r="19" spans="1:106" s="13" customFormat="1" ht="70.5" customHeight="1">
      <c r="A19" s="184">
        <v>9</v>
      </c>
      <c r="B19" s="183"/>
      <c r="C19" s="175">
        <f t="shared" si="14"/>
        <v>0</v>
      </c>
      <c r="D19" s="176">
        <f t="shared" si="15"/>
        <v>0</v>
      </c>
      <c r="E19" s="75">
        <f t="shared" si="16"/>
        <v>0</v>
      </c>
      <c r="F19" s="75">
        <f t="shared" si="43"/>
        <v>0</v>
      </c>
      <c r="G19" s="75">
        <f t="shared" si="17"/>
        <v>0</v>
      </c>
      <c r="H19" s="75">
        <f t="shared" si="18"/>
        <v>0</v>
      </c>
      <c r="I19" s="178"/>
      <c r="J19" s="75">
        <f t="shared" si="19"/>
        <v>0</v>
      </c>
      <c r="K19" s="178"/>
      <c r="L19" s="178"/>
      <c r="M19" s="178"/>
      <c r="N19" s="178"/>
      <c r="O19" s="75">
        <f t="shared" si="4"/>
        <v>0</v>
      </c>
      <c r="P19" s="178"/>
      <c r="Q19" s="178"/>
      <c r="R19" s="178"/>
      <c r="S19" s="178"/>
      <c r="T19" s="75">
        <f t="shared" si="5"/>
        <v>0</v>
      </c>
      <c r="U19" s="178"/>
      <c r="V19" s="178"/>
      <c r="W19" s="178"/>
      <c r="X19" s="178"/>
      <c r="Y19" s="75">
        <f t="shared" si="6"/>
        <v>0</v>
      </c>
      <c r="Z19" s="178"/>
      <c r="AA19" s="178"/>
      <c r="AB19" s="179"/>
      <c r="AC19" s="175">
        <f t="shared" si="20"/>
        <v>0</v>
      </c>
      <c r="AD19" s="176">
        <f t="shared" si="21"/>
        <v>0</v>
      </c>
      <c r="AE19" s="75">
        <f t="shared" si="7"/>
        <v>0</v>
      </c>
      <c r="AF19" s="75">
        <f t="shared" si="22"/>
        <v>0</v>
      </c>
      <c r="AG19" s="75">
        <f t="shared" si="23"/>
        <v>0</v>
      </c>
      <c r="AH19" s="75">
        <f t="shared" si="24"/>
        <v>0</v>
      </c>
      <c r="AI19" s="178"/>
      <c r="AJ19" s="75">
        <f t="shared" si="8"/>
        <v>0</v>
      </c>
      <c r="AK19" s="178"/>
      <c r="AL19" s="178"/>
      <c r="AM19" s="178"/>
      <c r="AN19" s="178"/>
      <c r="AO19" s="75">
        <f t="shared" si="9"/>
        <v>0</v>
      </c>
      <c r="AP19" s="178"/>
      <c r="AQ19" s="178"/>
      <c r="AR19" s="178"/>
      <c r="AS19" s="178"/>
      <c r="AT19" s="75">
        <f t="shared" si="10"/>
        <v>0</v>
      </c>
      <c r="AU19" s="178"/>
      <c r="AV19" s="178"/>
      <c r="AW19" s="178"/>
      <c r="AX19" s="178"/>
      <c r="AY19" s="75">
        <f t="shared" si="11"/>
        <v>0</v>
      </c>
      <c r="AZ19" s="178"/>
      <c r="BA19" s="178"/>
      <c r="BB19" s="179"/>
      <c r="BC19" s="175">
        <f t="shared" si="25"/>
        <v>0</v>
      </c>
      <c r="BD19" s="176">
        <f t="shared" si="26"/>
        <v>0</v>
      </c>
      <c r="BE19" s="75">
        <f t="shared" si="12"/>
        <v>0</v>
      </c>
      <c r="BF19" s="75">
        <f t="shared" si="27"/>
        <v>0</v>
      </c>
      <c r="BG19" s="75">
        <f t="shared" si="28"/>
        <v>0</v>
      </c>
      <c r="BH19" s="75">
        <f t="shared" si="29"/>
        <v>0</v>
      </c>
      <c r="BI19" s="178"/>
      <c r="BJ19" s="75">
        <f t="shared" si="30"/>
        <v>0</v>
      </c>
      <c r="BK19" s="178"/>
      <c r="BL19" s="178"/>
      <c r="BM19" s="178"/>
      <c r="BN19" s="178"/>
      <c r="BO19" s="75">
        <f t="shared" si="31"/>
        <v>0</v>
      </c>
      <c r="BP19" s="178"/>
      <c r="BQ19" s="178"/>
      <c r="BR19" s="178"/>
      <c r="BS19" s="178"/>
      <c r="BT19" s="75">
        <f t="shared" si="32"/>
        <v>0</v>
      </c>
      <c r="BU19" s="178"/>
      <c r="BV19" s="178"/>
      <c r="BW19" s="178"/>
      <c r="BX19" s="178"/>
      <c r="BY19" s="75">
        <f t="shared" si="33"/>
        <v>0</v>
      </c>
      <c r="BZ19" s="178"/>
      <c r="CA19" s="178"/>
      <c r="CB19" s="178"/>
      <c r="CC19" s="175">
        <f t="shared" si="34"/>
        <v>0</v>
      </c>
      <c r="CD19" s="176">
        <f t="shared" si="35"/>
        <v>0</v>
      </c>
      <c r="CE19" s="75">
        <f t="shared" si="13"/>
        <v>0</v>
      </c>
      <c r="CF19" s="75">
        <f t="shared" si="36"/>
        <v>0</v>
      </c>
      <c r="CG19" s="75">
        <f t="shared" si="37"/>
        <v>0</v>
      </c>
      <c r="CH19" s="75">
        <f t="shared" si="38"/>
        <v>0</v>
      </c>
      <c r="CI19" s="178"/>
      <c r="CJ19" s="75">
        <f t="shared" si="39"/>
        <v>0</v>
      </c>
      <c r="CK19" s="178"/>
      <c r="CL19" s="178"/>
      <c r="CM19" s="178"/>
      <c r="CN19" s="178"/>
      <c r="CO19" s="75">
        <f t="shared" si="40"/>
        <v>0</v>
      </c>
      <c r="CP19" s="178"/>
      <c r="CQ19" s="178"/>
      <c r="CR19" s="178"/>
      <c r="CS19" s="178"/>
      <c r="CT19" s="75">
        <f t="shared" si="41"/>
        <v>0</v>
      </c>
      <c r="CU19" s="178"/>
      <c r="CV19" s="178"/>
      <c r="CW19" s="178"/>
      <c r="CX19" s="178"/>
      <c r="CY19" s="75">
        <f t="shared" si="42"/>
        <v>0</v>
      </c>
      <c r="CZ19" s="178"/>
      <c r="DA19" s="178"/>
      <c r="DB19" s="178"/>
    </row>
    <row r="20" spans="1:106" s="13" customFormat="1" ht="69.75" customHeight="1">
      <c r="A20" s="182">
        <v>10</v>
      </c>
      <c r="B20" s="183"/>
      <c r="C20" s="175">
        <f t="shared" si="14"/>
        <v>0</v>
      </c>
      <c r="D20" s="176">
        <f t="shared" si="15"/>
        <v>0</v>
      </c>
      <c r="E20" s="75">
        <f t="shared" si="16"/>
        <v>0</v>
      </c>
      <c r="F20" s="75">
        <f t="shared" si="43"/>
        <v>0</v>
      </c>
      <c r="G20" s="75">
        <f t="shared" si="17"/>
        <v>0</v>
      </c>
      <c r="H20" s="75">
        <f t="shared" si="18"/>
        <v>0</v>
      </c>
      <c r="I20" s="178"/>
      <c r="J20" s="75">
        <f t="shared" si="19"/>
        <v>0</v>
      </c>
      <c r="K20" s="178"/>
      <c r="L20" s="178"/>
      <c r="M20" s="178"/>
      <c r="N20" s="178"/>
      <c r="O20" s="75">
        <f t="shared" si="4"/>
        <v>0</v>
      </c>
      <c r="P20" s="178"/>
      <c r="Q20" s="178"/>
      <c r="R20" s="178"/>
      <c r="S20" s="178"/>
      <c r="T20" s="75">
        <f t="shared" si="5"/>
        <v>0</v>
      </c>
      <c r="U20" s="178"/>
      <c r="V20" s="178"/>
      <c r="W20" s="178"/>
      <c r="X20" s="178"/>
      <c r="Y20" s="75">
        <f t="shared" si="6"/>
        <v>0</v>
      </c>
      <c r="Z20" s="178"/>
      <c r="AA20" s="178"/>
      <c r="AB20" s="179"/>
      <c r="AC20" s="175">
        <f t="shared" si="20"/>
        <v>0</v>
      </c>
      <c r="AD20" s="176">
        <f t="shared" si="21"/>
        <v>0</v>
      </c>
      <c r="AE20" s="75">
        <f t="shared" si="7"/>
        <v>0</v>
      </c>
      <c r="AF20" s="75">
        <f t="shared" si="22"/>
        <v>0</v>
      </c>
      <c r="AG20" s="75">
        <f t="shared" si="23"/>
        <v>0</v>
      </c>
      <c r="AH20" s="75">
        <f t="shared" si="24"/>
        <v>0</v>
      </c>
      <c r="AI20" s="178"/>
      <c r="AJ20" s="75">
        <f t="shared" si="8"/>
        <v>0</v>
      </c>
      <c r="AK20" s="178"/>
      <c r="AL20" s="178"/>
      <c r="AM20" s="178"/>
      <c r="AN20" s="178"/>
      <c r="AO20" s="75">
        <f t="shared" si="9"/>
        <v>0</v>
      </c>
      <c r="AP20" s="178"/>
      <c r="AQ20" s="178"/>
      <c r="AR20" s="178"/>
      <c r="AS20" s="178"/>
      <c r="AT20" s="75">
        <f t="shared" si="10"/>
        <v>0</v>
      </c>
      <c r="AU20" s="178"/>
      <c r="AV20" s="178"/>
      <c r="AW20" s="178"/>
      <c r="AX20" s="178"/>
      <c r="AY20" s="75">
        <f t="shared" si="11"/>
        <v>0</v>
      </c>
      <c r="AZ20" s="178"/>
      <c r="BA20" s="178"/>
      <c r="BB20" s="179"/>
      <c r="BC20" s="175">
        <f t="shared" si="25"/>
        <v>0</v>
      </c>
      <c r="BD20" s="176">
        <f t="shared" si="26"/>
        <v>0</v>
      </c>
      <c r="BE20" s="75">
        <f t="shared" si="12"/>
        <v>0</v>
      </c>
      <c r="BF20" s="75">
        <f t="shared" si="27"/>
        <v>0</v>
      </c>
      <c r="BG20" s="75">
        <f t="shared" si="28"/>
        <v>0</v>
      </c>
      <c r="BH20" s="75">
        <f t="shared" si="29"/>
        <v>0</v>
      </c>
      <c r="BI20" s="178"/>
      <c r="BJ20" s="75">
        <f t="shared" si="30"/>
        <v>0</v>
      </c>
      <c r="BK20" s="178"/>
      <c r="BL20" s="178"/>
      <c r="BM20" s="178"/>
      <c r="BN20" s="178"/>
      <c r="BO20" s="75">
        <f t="shared" si="31"/>
        <v>0</v>
      </c>
      <c r="BP20" s="178"/>
      <c r="BQ20" s="178"/>
      <c r="BR20" s="178"/>
      <c r="BS20" s="178"/>
      <c r="BT20" s="75">
        <f t="shared" si="32"/>
        <v>0</v>
      </c>
      <c r="BU20" s="178"/>
      <c r="BV20" s="178"/>
      <c r="BW20" s="178"/>
      <c r="BX20" s="178"/>
      <c r="BY20" s="75">
        <f t="shared" si="33"/>
        <v>0</v>
      </c>
      <c r="BZ20" s="178"/>
      <c r="CA20" s="178"/>
      <c r="CB20" s="178"/>
      <c r="CC20" s="175">
        <f t="shared" si="34"/>
        <v>0</v>
      </c>
      <c r="CD20" s="176">
        <f t="shared" si="35"/>
        <v>0</v>
      </c>
      <c r="CE20" s="75">
        <f t="shared" si="13"/>
        <v>0</v>
      </c>
      <c r="CF20" s="75">
        <f t="shared" si="36"/>
        <v>0</v>
      </c>
      <c r="CG20" s="75">
        <f t="shared" si="37"/>
        <v>0</v>
      </c>
      <c r="CH20" s="75">
        <f t="shared" si="38"/>
        <v>0</v>
      </c>
      <c r="CI20" s="178"/>
      <c r="CJ20" s="75">
        <f t="shared" si="39"/>
        <v>0</v>
      </c>
      <c r="CK20" s="178"/>
      <c r="CL20" s="178"/>
      <c r="CM20" s="178"/>
      <c r="CN20" s="178"/>
      <c r="CO20" s="75">
        <f t="shared" si="40"/>
        <v>0</v>
      </c>
      <c r="CP20" s="178"/>
      <c r="CQ20" s="178"/>
      <c r="CR20" s="178"/>
      <c r="CS20" s="178"/>
      <c r="CT20" s="75">
        <f t="shared" si="41"/>
        <v>0</v>
      </c>
      <c r="CU20" s="178"/>
      <c r="CV20" s="178"/>
      <c r="CW20" s="178"/>
      <c r="CX20" s="178"/>
      <c r="CY20" s="75">
        <f t="shared" si="42"/>
        <v>0</v>
      </c>
      <c r="CZ20" s="178"/>
      <c r="DA20" s="178"/>
      <c r="DB20" s="178"/>
    </row>
    <row r="21" spans="1:106" ht="58.5" customHeight="1">
      <c r="A21" s="4">
        <v>11</v>
      </c>
      <c r="B21" s="79"/>
      <c r="C21" s="106">
        <f t="shared" si="14"/>
        <v>0</v>
      </c>
      <c r="D21" s="107">
        <f t="shared" si="15"/>
        <v>0</v>
      </c>
      <c r="E21" s="74">
        <f t="shared" si="16"/>
        <v>0</v>
      </c>
      <c r="F21" s="74">
        <f t="shared" si="43"/>
        <v>0</v>
      </c>
      <c r="G21" s="74">
        <f t="shared" si="17"/>
        <v>0</v>
      </c>
      <c r="H21" s="74">
        <f t="shared" si="18"/>
        <v>0</v>
      </c>
      <c r="I21" s="104"/>
      <c r="J21" s="75">
        <f t="shared" si="19"/>
        <v>0</v>
      </c>
      <c r="K21" s="104"/>
      <c r="L21" s="104"/>
      <c r="M21" s="104"/>
      <c r="N21" s="104"/>
      <c r="O21" s="75">
        <f t="shared" si="4"/>
        <v>0</v>
      </c>
      <c r="P21" s="104"/>
      <c r="Q21" s="104"/>
      <c r="R21" s="104"/>
      <c r="S21" s="104"/>
      <c r="T21" s="75">
        <f t="shared" si="5"/>
        <v>0</v>
      </c>
      <c r="U21" s="104"/>
      <c r="V21" s="104"/>
      <c r="W21" s="104"/>
      <c r="X21" s="104"/>
      <c r="Y21" s="75">
        <f t="shared" si="6"/>
        <v>0</v>
      </c>
      <c r="Z21" s="104"/>
      <c r="AA21" s="104"/>
      <c r="AB21" s="105"/>
      <c r="AC21" s="106">
        <f t="shared" si="20"/>
        <v>0</v>
      </c>
      <c r="AD21" s="107">
        <f t="shared" si="21"/>
        <v>0</v>
      </c>
      <c r="AE21" s="74">
        <f t="shared" si="7"/>
        <v>0</v>
      </c>
      <c r="AF21" s="74">
        <f t="shared" si="22"/>
        <v>0</v>
      </c>
      <c r="AG21" s="74">
        <f t="shared" si="23"/>
        <v>0</v>
      </c>
      <c r="AH21" s="74">
        <f t="shared" si="24"/>
        <v>0</v>
      </c>
      <c r="AI21" s="104"/>
      <c r="AJ21" s="75">
        <f t="shared" si="8"/>
        <v>0</v>
      </c>
      <c r="AK21" s="104"/>
      <c r="AL21" s="104"/>
      <c r="AM21" s="104"/>
      <c r="AN21" s="104"/>
      <c r="AO21" s="75">
        <f t="shared" si="9"/>
        <v>0</v>
      </c>
      <c r="AP21" s="104"/>
      <c r="AQ21" s="104"/>
      <c r="AR21" s="104"/>
      <c r="AS21" s="104"/>
      <c r="AT21" s="75">
        <f t="shared" si="10"/>
        <v>0</v>
      </c>
      <c r="AU21" s="104"/>
      <c r="AV21" s="104"/>
      <c r="AW21" s="104"/>
      <c r="AX21" s="168"/>
      <c r="AY21" s="75">
        <f t="shared" si="11"/>
        <v>0</v>
      </c>
      <c r="AZ21" s="167"/>
      <c r="BA21" s="167"/>
      <c r="BB21" s="105"/>
      <c r="BC21" s="106">
        <f t="shared" si="25"/>
        <v>0</v>
      </c>
      <c r="BD21" s="107">
        <f t="shared" si="26"/>
        <v>0</v>
      </c>
      <c r="BE21" s="74">
        <f t="shared" si="12"/>
        <v>0</v>
      </c>
      <c r="BF21" s="74">
        <f t="shared" si="27"/>
        <v>0</v>
      </c>
      <c r="BG21" s="74">
        <f t="shared" si="28"/>
        <v>0</v>
      </c>
      <c r="BH21" s="74">
        <f t="shared" si="29"/>
        <v>0</v>
      </c>
      <c r="BI21" s="104"/>
      <c r="BJ21" s="75">
        <f t="shared" si="30"/>
        <v>0</v>
      </c>
      <c r="BK21" s="104"/>
      <c r="BL21" s="104"/>
      <c r="BM21" s="104"/>
      <c r="BN21" s="104"/>
      <c r="BO21" s="75">
        <f t="shared" si="31"/>
        <v>0</v>
      </c>
      <c r="BP21" s="104"/>
      <c r="BQ21" s="104"/>
      <c r="BR21" s="104"/>
      <c r="BS21" s="104"/>
      <c r="BT21" s="75">
        <f t="shared" si="32"/>
        <v>0</v>
      </c>
      <c r="BU21" s="104"/>
      <c r="BV21" s="104"/>
      <c r="BW21" s="104"/>
      <c r="BX21" s="168"/>
      <c r="BY21" s="75">
        <f t="shared" si="33"/>
        <v>0</v>
      </c>
      <c r="BZ21" s="167"/>
      <c r="CA21" s="167"/>
      <c r="CB21" s="104"/>
      <c r="CC21" s="106">
        <f t="shared" si="34"/>
        <v>0</v>
      </c>
      <c r="CD21" s="107">
        <f t="shared" si="35"/>
        <v>0</v>
      </c>
      <c r="CE21" s="74">
        <f t="shared" si="13"/>
        <v>0</v>
      </c>
      <c r="CF21" s="74">
        <f t="shared" si="36"/>
        <v>0</v>
      </c>
      <c r="CG21" s="74">
        <f t="shared" si="37"/>
        <v>0</v>
      </c>
      <c r="CH21" s="74">
        <f t="shared" si="38"/>
        <v>0</v>
      </c>
      <c r="CI21" s="104"/>
      <c r="CJ21" s="75">
        <f t="shared" si="39"/>
        <v>0</v>
      </c>
      <c r="CK21" s="104"/>
      <c r="CL21" s="104"/>
      <c r="CM21" s="104"/>
      <c r="CN21" s="104"/>
      <c r="CO21" s="75">
        <f t="shared" si="40"/>
        <v>0</v>
      </c>
      <c r="CP21" s="104"/>
      <c r="CQ21" s="104"/>
      <c r="CR21" s="104"/>
      <c r="CS21" s="104"/>
      <c r="CT21" s="75">
        <f t="shared" si="41"/>
        <v>0</v>
      </c>
      <c r="CU21" s="104"/>
      <c r="CV21" s="104"/>
      <c r="CW21" s="104"/>
      <c r="CX21" s="170"/>
      <c r="CY21" s="75">
        <f t="shared" si="42"/>
        <v>0</v>
      </c>
      <c r="CZ21" s="169"/>
      <c r="DA21" s="169"/>
      <c r="DB21" s="104"/>
    </row>
    <row r="22" spans="1:106" s="13" customFormat="1" ht="38.1" customHeight="1">
      <c r="A22" s="172">
        <v>12</v>
      </c>
      <c r="B22" s="174"/>
      <c r="C22" s="175">
        <f t="shared" si="14"/>
        <v>0</v>
      </c>
      <c r="D22" s="176">
        <f t="shared" si="15"/>
        <v>0</v>
      </c>
      <c r="E22" s="75">
        <f t="shared" si="16"/>
        <v>0</v>
      </c>
      <c r="F22" s="75">
        <f t="shared" si="43"/>
        <v>0</v>
      </c>
      <c r="G22" s="75">
        <f t="shared" si="17"/>
        <v>0</v>
      </c>
      <c r="H22" s="75">
        <f t="shared" si="18"/>
        <v>0</v>
      </c>
      <c r="I22" s="177"/>
      <c r="J22" s="75">
        <f t="shared" si="19"/>
        <v>0</v>
      </c>
      <c r="K22" s="177"/>
      <c r="L22" s="177"/>
      <c r="M22" s="178"/>
      <c r="N22" s="178"/>
      <c r="O22" s="75">
        <f t="shared" si="4"/>
        <v>0</v>
      </c>
      <c r="P22" s="178"/>
      <c r="Q22" s="178"/>
      <c r="R22" s="178"/>
      <c r="S22" s="178"/>
      <c r="T22" s="75">
        <f t="shared" si="5"/>
        <v>0</v>
      </c>
      <c r="U22" s="178"/>
      <c r="V22" s="178"/>
      <c r="W22" s="178"/>
      <c r="X22" s="178"/>
      <c r="Y22" s="75">
        <f t="shared" si="6"/>
        <v>0</v>
      </c>
      <c r="Z22" s="178"/>
      <c r="AA22" s="178"/>
      <c r="AB22" s="179"/>
      <c r="AC22" s="175">
        <f t="shared" si="20"/>
        <v>0</v>
      </c>
      <c r="AD22" s="176">
        <f t="shared" si="21"/>
        <v>0</v>
      </c>
      <c r="AE22" s="75">
        <f t="shared" si="7"/>
        <v>0</v>
      </c>
      <c r="AF22" s="75">
        <f t="shared" si="22"/>
        <v>0</v>
      </c>
      <c r="AG22" s="75">
        <f t="shared" si="23"/>
        <v>0</v>
      </c>
      <c r="AH22" s="75">
        <f t="shared" si="24"/>
        <v>0</v>
      </c>
      <c r="AI22" s="177"/>
      <c r="AJ22" s="75">
        <f t="shared" si="8"/>
        <v>0</v>
      </c>
      <c r="AK22" s="177"/>
      <c r="AL22" s="177"/>
      <c r="AM22" s="178"/>
      <c r="AN22" s="178"/>
      <c r="AO22" s="75">
        <f t="shared" si="9"/>
        <v>0</v>
      </c>
      <c r="AP22" s="178"/>
      <c r="AQ22" s="178"/>
      <c r="AR22" s="178"/>
      <c r="AS22" s="178"/>
      <c r="AT22" s="75">
        <f t="shared" si="10"/>
        <v>0</v>
      </c>
      <c r="AU22" s="178"/>
      <c r="AV22" s="178"/>
      <c r="AW22" s="178"/>
      <c r="AX22" s="178"/>
      <c r="AY22" s="75">
        <f t="shared" si="11"/>
        <v>0</v>
      </c>
      <c r="AZ22" s="178"/>
      <c r="BA22" s="178"/>
      <c r="BB22" s="179"/>
      <c r="BC22" s="175">
        <f t="shared" si="25"/>
        <v>0</v>
      </c>
      <c r="BD22" s="176">
        <f t="shared" si="26"/>
        <v>0</v>
      </c>
      <c r="BE22" s="75">
        <f t="shared" si="12"/>
        <v>0</v>
      </c>
      <c r="BF22" s="75">
        <f t="shared" si="27"/>
        <v>0</v>
      </c>
      <c r="BG22" s="75">
        <f t="shared" si="28"/>
        <v>0</v>
      </c>
      <c r="BH22" s="75">
        <f t="shared" si="29"/>
        <v>0</v>
      </c>
      <c r="BI22" s="177"/>
      <c r="BJ22" s="75">
        <f t="shared" si="30"/>
        <v>0</v>
      </c>
      <c r="BK22" s="177"/>
      <c r="BL22" s="177"/>
      <c r="BM22" s="178"/>
      <c r="BN22" s="178"/>
      <c r="BO22" s="75">
        <f t="shared" si="31"/>
        <v>0</v>
      </c>
      <c r="BP22" s="178"/>
      <c r="BQ22" s="178"/>
      <c r="BR22" s="178"/>
      <c r="BS22" s="178"/>
      <c r="BT22" s="75">
        <f t="shared" si="32"/>
        <v>0</v>
      </c>
      <c r="BU22" s="178"/>
      <c r="BV22" s="178"/>
      <c r="BW22" s="178"/>
      <c r="BX22" s="178"/>
      <c r="BY22" s="75">
        <f t="shared" si="33"/>
        <v>0</v>
      </c>
      <c r="BZ22" s="178"/>
      <c r="CA22" s="178"/>
      <c r="CB22" s="178"/>
      <c r="CC22" s="175">
        <f t="shared" si="34"/>
        <v>0</v>
      </c>
      <c r="CD22" s="176">
        <f t="shared" si="35"/>
        <v>0</v>
      </c>
      <c r="CE22" s="75">
        <f t="shared" si="13"/>
        <v>0</v>
      </c>
      <c r="CF22" s="75">
        <f t="shared" si="36"/>
        <v>0</v>
      </c>
      <c r="CG22" s="75">
        <f t="shared" si="37"/>
        <v>0</v>
      </c>
      <c r="CH22" s="75">
        <f t="shared" si="38"/>
        <v>0</v>
      </c>
      <c r="CI22" s="178"/>
      <c r="CJ22" s="75">
        <f t="shared" si="39"/>
        <v>0</v>
      </c>
      <c r="CK22" s="178"/>
      <c r="CL22" s="178"/>
      <c r="CM22" s="178"/>
      <c r="CN22" s="178"/>
      <c r="CO22" s="75">
        <f t="shared" si="40"/>
        <v>0</v>
      </c>
      <c r="CP22" s="178"/>
      <c r="CQ22" s="178"/>
      <c r="CR22" s="178"/>
      <c r="CS22" s="178"/>
      <c r="CT22" s="75">
        <f t="shared" si="41"/>
        <v>0</v>
      </c>
      <c r="CU22" s="178"/>
      <c r="CV22" s="178"/>
      <c r="CW22" s="178"/>
      <c r="CX22" s="178"/>
      <c r="CY22" s="75">
        <f t="shared" si="42"/>
        <v>0</v>
      </c>
      <c r="CZ22" s="178"/>
      <c r="DA22" s="178"/>
      <c r="DB22" s="178"/>
    </row>
    <row r="23" spans="1:106" ht="71.25" customHeight="1">
      <c r="A23" s="4">
        <v>13</v>
      </c>
      <c r="B23" s="163"/>
      <c r="C23" s="106">
        <f t="shared" si="14"/>
        <v>0</v>
      </c>
      <c r="D23" s="107">
        <f t="shared" si="15"/>
        <v>0</v>
      </c>
      <c r="E23" s="74">
        <f t="shared" si="16"/>
        <v>0</v>
      </c>
      <c r="F23" s="74">
        <f t="shared" si="43"/>
        <v>0</v>
      </c>
      <c r="G23" s="74">
        <f t="shared" si="17"/>
        <v>0</v>
      </c>
      <c r="H23" s="74">
        <f t="shared" si="18"/>
        <v>0</v>
      </c>
      <c r="I23" s="104"/>
      <c r="J23" s="75">
        <f t="shared" si="19"/>
        <v>0</v>
      </c>
      <c r="K23" s="104"/>
      <c r="L23" s="104"/>
      <c r="M23" s="104"/>
      <c r="N23" s="104"/>
      <c r="O23" s="75">
        <f t="shared" si="4"/>
        <v>0</v>
      </c>
      <c r="P23" s="104"/>
      <c r="Q23" s="104"/>
      <c r="R23" s="104"/>
      <c r="S23" s="104"/>
      <c r="T23" s="75">
        <f t="shared" si="5"/>
        <v>0</v>
      </c>
      <c r="U23" s="104"/>
      <c r="V23" s="104"/>
      <c r="W23" s="104"/>
      <c r="X23" s="104"/>
      <c r="Y23" s="75">
        <f t="shared" si="6"/>
        <v>0</v>
      </c>
      <c r="Z23" s="104"/>
      <c r="AA23" s="104"/>
      <c r="AB23" s="105"/>
      <c r="AC23" s="106">
        <f t="shared" si="20"/>
        <v>0</v>
      </c>
      <c r="AD23" s="107">
        <f t="shared" si="21"/>
        <v>0</v>
      </c>
      <c r="AE23" s="74">
        <f t="shared" si="7"/>
        <v>0</v>
      </c>
      <c r="AF23" s="74">
        <f t="shared" si="22"/>
        <v>0</v>
      </c>
      <c r="AG23" s="74">
        <f t="shared" si="23"/>
        <v>0</v>
      </c>
      <c r="AH23" s="74">
        <f t="shared" si="24"/>
        <v>0</v>
      </c>
      <c r="AI23" s="104"/>
      <c r="AJ23" s="75">
        <f t="shared" si="8"/>
        <v>0</v>
      </c>
      <c r="AK23" s="104"/>
      <c r="AL23" s="104"/>
      <c r="AM23" s="104"/>
      <c r="AN23" s="104"/>
      <c r="AO23" s="75">
        <f t="shared" si="9"/>
        <v>0</v>
      </c>
      <c r="AP23" s="104"/>
      <c r="AQ23" s="104"/>
      <c r="AR23" s="104"/>
      <c r="AS23" s="104"/>
      <c r="AT23" s="75">
        <f t="shared" si="10"/>
        <v>0</v>
      </c>
      <c r="AU23" s="104"/>
      <c r="AV23" s="104"/>
      <c r="AW23" s="104"/>
      <c r="AX23" s="104"/>
      <c r="AY23" s="75">
        <f t="shared" si="11"/>
        <v>0</v>
      </c>
      <c r="AZ23" s="104"/>
      <c r="BA23" s="104"/>
      <c r="BB23" s="105"/>
      <c r="BC23" s="106">
        <f t="shared" si="25"/>
        <v>0</v>
      </c>
      <c r="BD23" s="107">
        <f t="shared" si="26"/>
        <v>0</v>
      </c>
      <c r="BE23" s="74">
        <f t="shared" si="12"/>
        <v>0</v>
      </c>
      <c r="BF23" s="74">
        <f t="shared" si="27"/>
        <v>0</v>
      </c>
      <c r="BG23" s="74">
        <f t="shared" si="28"/>
        <v>0</v>
      </c>
      <c r="BH23" s="74">
        <f t="shared" si="29"/>
        <v>0</v>
      </c>
      <c r="BI23" s="104"/>
      <c r="BJ23" s="75">
        <f t="shared" si="30"/>
        <v>0</v>
      </c>
      <c r="BK23" s="104"/>
      <c r="BL23" s="104"/>
      <c r="BM23" s="104"/>
      <c r="BN23" s="104"/>
      <c r="BO23" s="75">
        <f t="shared" si="31"/>
        <v>0</v>
      </c>
      <c r="BP23" s="104"/>
      <c r="BQ23" s="104"/>
      <c r="BR23" s="104"/>
      <c r="BS23" s="104"/>
      <c r="BT23" s="75">
        <f t="shared" si="32"/>
        <v>0</v>
      </c>
      <c r="BU23" s="104"/>
      <c r="BV23" s="104"/>
      <c r="BW23" s="104"/>
      <c r="BX23" s="104"/>
      <c r="BY23" s="75">
        <f t="shared" si="33"/>
        <v>0</v>
      </c>
      <c r="BZ23" s="104"/>
      <c r="CA23" s="104"/>
      <c r="CB23" s="104"/>
      <c r="CC23" s="106">
        <f t="shared" si="34"/>
        <v>0</v>
      </c>
      <c r="CD23" s="107">
        <f t="shared" si="35"/>
        <v>0</v>
      </c>
      <c r="CE23" s="74">
        <f t="shared" si="13"/>
        <v>0</v>
      </c>
      <c r="CF23" s="74">
        <f t="shared" si="36"/>
        <v>0</v>
      </c>
      <c r="CG23" s="74">
        <f t="shared" si="37"/>
        <v>0</v>
      </c>
      <c r="CH23" s="74">
        <f t="shared" si="38"/>
        <v>0</v>
      </c>
      <c r="CI23" s="104"/>
      <c r="CJ23" s="75">
        <f t="shared" si="39"/>
        <v>0</v>
      </c>
      <c r="CK23" s="104"/>
      <c r="CL23" s="104"/>
      <c r="CM23" s="104"/>
      <c r="CN23" s="104"/>
      <c r="CO23" s="75">
        <f t="shared" si="40"/>
        <v>0</v>
      </c>
      <c r="CP23" s="104"/>
      <c r="CQ23" s="104"/>
      <c r="CR23" s="104"/>
      <c r="CS23" s="104"/>
      <c r="CT23" s="75">
        <f t="shared" si="41"/>
        <v>0</v>
      </c>
      <c r="CU23" s="104"/>
      <c r="CV23" s="104"/>
      <c r="CW23" s="104"/>
      <c r="CX23" s="104"/>
      <c r="CY23" s="75">
        <f t="shared" si="42"/>
        <v>0</v>
      </c>
      <c r="CZ23" s="104"/>
      <c r="DA23" s="104"/>
      <c r="DB23" s="104"/>
    </row>
    <row r="24" spans="1:106" ht="68.25" customHeight="1">
      <c r="A24" s="4">
        <v>14</v>
      </c>
      <c r="B24" s="79"/>
      <c r="C24" s="106">
        <f t="shared" si="14"/>
        <v>0</v>
      </c>
      <c r="D24" s="107">
        <f t="shared" si="15"/>
        <v>0</v>
      </c>
      <c r="E24" s="74">
        <f t="shared" si="16"/>
        <v>0</v>
      </c>
      <c r="F24" s="74">
        <f t="shared" si="43"/>
        <v>0</v>
      </c>
      <c r="G24" s="74">
        <f t="shared" si="17"/>
        <v>0</v>
      </c>
      <c r="H24" s="74">
        <f t="shared" si="18"/>
        <v>0</v>
      </c>
      <c r="I24" s="104"/>
      <c r="J24" s="75">
        <f t="shared" si="19"/>
        <v>0</v>
      </c>
      <c r="K24" s="104"/>
      <c r="L24" s="104"/>
      <c r="M24" s="104"/>
      <c r="N24" s="104"/>
      <c r="O24" s="75">
        <f t="shared" si="4"/>
        <v>0</v>
      </c>
      <c r="P24" s="104"/>
      <c r="Q24" s="104"/>
      <c r="R24" s="104"/>
      <c r="S24" s="104"/>
      <c r="T24" s="75">
        <f t="shared" si="5"/>
        <v>0</v>
      </c>
      <c r="U24" s="104"/>
      <c r="V24" s="104"/>
      <c r="W24" s="104"/>
      <c r="X24" s="104"/>
      <c r="Y24" s="75">
        <f t="shared" si="6"/>
        <v>0</v>
      </c>
      <c r="Z24" s="104"/>
      <c r="AA24" s="104"/>
      <c r="AB24" s="105"/>
      <c r="AC24" s="106">
        <f t="shared" si="20"/>
        <v>0</v>
      </c>
      <c r="AD24" s="107">
        <f t="shared" si="21"/>
        <v>0</v>
      </c>
      <c r="AE24" s="74">
        <f t="shared" si="7"/>
        <v>0</v>
      </c>
      <c r="AF24" s="74">
        <f t="shared" si="22"/>
        <v>0</v>
      </c>
      <c r="AG24" s="74">
        <f t="shared" si="23"/>
        <v>0</v>
      </c>
      <c r="AH24" s="74">
        <f t="shared" si="24"/>
        <v>0</v>
      </c>
      <c r="AI24" s="104"/>
      <c r="AJ24" s="75">
        <f t="shared" si="8"/>
        <v>0</v>
      </c>
      <c r="AK24" s="104"/>
      <c r="AL24" s="104"/>
      <c r="AM24" s="104"/>
      <c r="AN24" s="104"/>
      <c r="AO24" s="75">
        <f t="shared" si="9"/>
        <v>0</v>
      </c>
      <c r="AP24" s="104"/>
      <c r="AQ24" s="104"/>
      <c r="AR24" s="104"/>
      <c r="AS24" s="104"/>
      <c r="AT24" s="75">
        <f t="shared" si="10"/>
        <v>0</v>
      </c>
      <c r="AU24" s="104"/>
      <c r="AV24" s="104"/>
      <c r="AW24" s="104"/>
      <c r="AX24" s="104"/>
      <c r="AY24" s="75">
        <f t="shared" si="11"/>
        <v>0</v>
      </c>
      <c r="AZ24" s="104"/>
      <c r="BA24" s="104"/>
      <c r="BB24" s="105"/>
      <c r="BC24" s="106">
        <f t="shared" si="25"/>
        <v>0</v>
      </c>
      <c r="BD24" s="107">
        <f t="shared" si="26"/>
        <v>0</v>
      </c>
      <c r="BE24" s="74">
        <f t="shared" si="12"/>
        <v>0</v>
      </c>
      <c r="BF24" s="74">
        <f t="shared" si="27"/>
        <v>0</v>
      </c>
      <c r="BG24" s="74">
        <f t="shared" si="28"/>
        <v>0</v>
      </c>
      <c r="BH24" s="74">
        <f t="shared" si="29"/>
        <v>0</v>
      </c>
      <c r="BI24" s="104"/>
      <c r="BJ24" s="75">
        <f t="shared" si="30"/>
        <v>0</v>
      </c>
      <c r="BK24" s="104"/>
      <c r="BL24" s="104"/>
      <c r="BM24" s="104"/>
      <c r="BN24" s="104"/>
      <c r="BO24" s="75">
        <f t="shared" si="31"/>
        <v>0</v>
      </c>
      <c r="BP24" s="104"/>
      <c r="BQ24" s="104"/>
      <c r="BR24" s="104"/>
      <c r="BS24" s="104"/>
      <c r="BT24" s="75">
        <f t="shared" si="32"/>
        <v>0</v>
      </c>
      <c r="BU24" s="104"/>
      <c r="BV24" s="104"/>
      <c r="BW24" s="104"/>
      <c r="BX24" s="104"/>
      <c r="BY24" s="75">
        <f t="shared" si="33"/>
        <v>0</v>
      </c>
      <c r="BZ24" s="104"/>
      <c r="CA24" s="104"/>
      <c r="CB24" s="104"/>
      <c r="CC24" s="175">
        <f t="shared" si="34"/>
        <v>0</v>
      </c>
      <c r="CD24" s="107">
        <f t="shared" si="35"/>
        <v>0</v>
      </c>
      <c r="CE24" s="74">
        <f t="shared" si="13"/>
        <v>0</v>
      </c>
      <c r="CF24" s="74">
        <f t="shared" si="36"/>
        <v>0</v>
      </c>
      <c r="CG24" s="74">
        <f t="shared" si="37"/>
        <v>0</v>
      </c>
      <c r="CH24" s="74">
        <f t="shared" si="38"/>
        <v>0</v>
      </c>
      <c r="CI24" s="104"/>
      <c r="CJ24" s="75">
        <f t="shared" si="39"/>
        <v>0</v>
      </c>
      <c r="CK24" s="104"/>
      <c r="CL24" s="104"/>
      <c r="CM24" s="104"/>
      <c r="CN24" s="104"/>
      <c r="CO24" s="75">
        <f t="shared" si="40"/>
        <v>0</v>
      </c>
      <c r="CP24" s="104"/>
      <c r="CQ24" s="104"/>
      <c r="CR24" s="104"/>
      <c r="CS24" s="104"/>
      <c r="CT24" s="75">
        <f t="shared" si="41"/>
        <v>0</v>
      </c>
      <c r="CU24" s="104"/>
      <c r="CV24" s="104"/>
      <c r="CW24" s="104"/>
      <c r="CX24" s="104"/>
      <c r="CY24" s="75">
        <f t="shared" si="42"/>
        <v>0</v>
      </c>
      <c r="CZ24" s="104"/>
      <c r="DA24" s="104"/>
      <c r="DB24" s="104"/>
    </row>
    <row r="25" spans="1:106" s="13" customFormat="1" ht="59.25" customHeight="1">
      <c r="A25" s="185">
        <v>15</v>
      </c>
      <c r="B25" s="183"/>
      <c r="C25" s="175">
        <f t="shared" si="14"/>
        <v>0</v>
      </c>
      <c r="D25" s="176">
        <f t="shared" si="15"/>
        <v>0</v>
      </c>
      <c r="E25" s="75">
        <f t="shared" si="16"/>
        <v>0</v>
      </c>
      <c r="F25" s="75">
        <f t="shared" si="43"/>
        <v>0</v>
      </c>
      <c r="G25" s="75">
        <f t="shared" si="17"/>
        <v>0</v>
      </c>
      <c r="H25" s="75">
        <f t="shared" si="18"/>
        <v>0</v>
      </c>
      <c r="I25" s="178"/>
      <c r="J25" s="75">
        <f t="shared" si="19"/>
        <v>0</v>
      </c>
      <c r="K25" s="178"/>
      <c r="L25" s="178"/>
      <c r="M25" s="178"/>
      <c r="N25" s="178"/>
      <c r="O25" s="75">
        <f t="shared" si="4"/>
        <v>0</v>
      </c>
      <c r="P25" s="178"/>
      <c r="Q25" s="178"/>
      <c r="R25" s="178"/>
      <c r="S25" s="178"/>
      <c r="T25" s="75">
        <f t="shared" si="5"/>
        <v>0</v>
      </c>
      <c r="U25" s="178"/>
      <c r="V25" s="178"/>
      <c r="W25" s="178"/>
      <c r="X25" s="178"/>
      <c r="Y25" s="75">
        <f t="shared" si="6"/>
        <v>0</v>
      </c>
      <c r="Z25" s="178"/>
      <c r="AA25" s="178"/>
      <c r="AB25" s="179"/>
      <c r="AC25" s="175">
        <f t="shared" si="20"/>
        <v>0</v>
      </c>
      <c r="AD25" s="176">
        <f t="shared" si="21"/>
        <v>0</v>
      </c>
      <c r="AE25" s="75">
        <f t="shared" si="7"/>
        <v>0</v>
      </c>
      <c r="AF25" s="75">
        <f t="shared" si="22"/>
        <v>0</v>
      </c>
      <c r="AG25" s="75">
        <f t="shared" si="23"/>
        <v>0</v>
      </c>
      <c r="AH25" s="75">
        <f t="shared" si="24"/>
        <v>0</v>
      </c>
      <c r="AI25" s="178"/>
      <c r="AJ25" s="75">
        <f t="shared" si="8"/>
        <v>0</v>
      </c>
      <c r="AK25" s="178"/>
      <c r="AL25" s="178"/>
      <c r="AM25" s="178"/>
      <c r="AN25" s="178"/>
      <c r="AO25" s="75">
        <f t="shared" si="9"/>
        <v>0</v>
      </c>
      <c r="AP25" s="178"/>
      <c r="AQ25" s="178"/>
      <c r="AR25" s="178"/>
      <c r="AS25" s="178"/>
      <c r="AT25" s="75">
        <f t="shared" si="10"/>
        <v>0</v>
      </c>
      <c r="AU25" s="178"/>
      <c r="AV25" s="178"/>
      <c r="AW25" s="178"/>
      <c r="AX25" s="178"/>
      <c r="AY25" s="75">
        <f t="shared" si="11"/>
        <v>0</v>
      </c>
      <c r="AZ25" s="178"/>
      <c r="BA25" s="178"/>
      <c r="BB25" s="179"/>
      <c r="BC25" s="175">
        <f t="shared" si="25"/>
        <v>0</v>
      </c>
      <c r="BD25" s="176">
        <f t="shared" si="26"/>
        <v>0</v>
      </c>
      <c r="BE25" s="75">
        <f t="shared" si="12"/>
        <v>0</v>
      </c>
      <c r="BF25" s="75">
        <f t="shared" si="27"/>
        <v>0</v>
      </c>
      <c r="BG25" s="75">
        <f t="shared" si="28"/>
        <v>0</v>
      </c>
      <c r="BH25" s="75">
        <f t="shared" si="29"/>
        <v>0</v>
      </c>
      <c r="BI25" s="178"/>
      <c r="BJ25" s="75">
        <f t="shared" si="30"/>
        <v>0</v>
      </c>
      <c r="BK25" s="178"/>
      <c r="BL25" s="178"/>
      <c r="BM25" s="178"/>
      <c r="BN25" s="178"/>
      <c r="BO25" s="75">
        <f t="shared" si="31"/>
        <v>0</v>
      </c>
      <c r="BP25" s="178"/>
      <c r="BQ25" s="178"/>
      <c r="BR25" s="178"/>
      <c r="BS25" s="178"/>
      <c r="BT25" s="75">
        <f t="shared" si="32"/>
        <v>0</v>
      </c>
      <c r="BU25" s="178"/>
      <c r="BV25" s="178"/>
      <c r="BW25" s="178"/>
      <c r="BX25" s="178"/>
      <c r="BY25" s="75">
        <f t="shared" si="33"/>
        <v>0</v>
      </c>
      <c r="BZ25" s="178"/>
      <c r="CA25" s="178"/>
      <c r="CB25" s="178"/>
      <c r="CC25" s="175">
        <f t="shared" si="34"/>
        <v>0</v>
      </c>
      <c r="CD25" s="176">
        <f t="shared" si="35"/>
        <v>0</v>
      </c>
      <c r="CE25" s="75">
        <f t="shared" si="13"/>
        <v>0</v>
      </c>
      <c r="CF25" s="75">
        <f t="shared" si="36"/>
        <v>0</v>
      </c>
      <c r="CG25" s="75">
        <f t="shared" si="37"/>
        <v>0</v>
      </c>
      <c r="CH25" s="75">
        <f t="shared" si="38"/>
        <v>0</v>
      </c>
      <c r="CI25" s="186"/>
      <c r="CJ25" s="75">
        <f t="shared" si="39"/>
        <v>0</v>
      </c>
      <c r="CK25" s="186"/>
      <c r="CL25" s="186"/>
      <c r="CM25" s="178"/>
      <c r="CN25" s="178"/>
      <c r="CO25" s="75">
        <f t="shared" si="40"/>
        <v>0</v>
      </c>
      <c r="CP25" s="178"/>
      <c r="CQ25" s="178"/>
      <c r="CR25" s="178"/>
      <c r="CS25" s="178"/>
      <c r="CT25" s="75">
        <f t="shared" si="41"/>
        <v>0</v>
      </c>
      <c r="CU25" s="178"/>
      <c r="CV25" s="178"/>
      <c r="CW25" s="178"/>
      <c r="CX25" s="178"/>
      <c r="CY25" s="75">
        <f t="shared" si="42"/>
        <v>0</v>
      </c>
      <c r="CZ25" s="178"/>
      <c r="DA25" s="178"/>
      <c r="DB25" s="178"/>
    </row>
    <row r="26" spans="1:106" s="13" customFormat="1" ht="58.5" customHeight="1">
      <c r="A26" s="185">
        <v>16</v>
      </c>
      <c r="B26" s="183"/>
      <c r="C26" s="175">
        <f t="shared" si="14"/>
        <v>0</v>
      </c>
      <c r="D26" s="176">
        <f t="shared" si="15"/>
        <v>0</v>
      </c>
      <c r="E26" s="75">
        <f t="shared" si="16"/>
        <v>0</v>
      </c>
      <c r="F26" s="75">
        <f t="shared" si="43"/>
        <v>0</v>
      </c>
      <c r="G26" s="75">
        <f t="shared" si="17"/>
        <v>0</v>
      </c>
      <c r="H26" s="75">
        <f t="shared" si="18"/>
        <v>0</v>
      </c>
      <c r="I26" s="178"/>
      <c r="J26" s="75">
        <f t="shared" si="19"/>
        <v>0</v>
      </c>
      <c r="K26" s="178"/>
      <c r="L26" s="178"/>
      <c r="M26" s="178"/>
      <c r="N26" s="178"/>
      <c r="O26" s="75">
        <f t="shared" si="4"/>
        <v>0</v>
      </c>
      <c r="P26" s="178"/>
      <c r="Q26" s="178"/>
      <c r="R26" s="178"/>
      <c r="S26" s="178"/>
      <c r="T26" s="75">
        <f t="shared" si="5"/>
        <v>0</v>
      </c>
      <c r="U26" s="178"/>
      <c r="V26" s="178"/>
      <c r="W26" s="178"/>
      <c r="X26" s="178"/>
      <c r="Y26" s="75">
        <f t="shared" si="6"/>
        <v>0</v>
      </c>
      <c r="Z26" s="178"/>
      <c r="AA26" s="178"/>
      <c r="AB26" s="179"/>
      <c r="AC26" s="175">
        <f t="shared" si="20"/>
        <v>0</v>
      </c>
      <c r="AD26" s="176">
        <f t="shared" si="21"/>
        <v>0</v>
      </c>
      <c r="AE26" s="75">
        <f t="shared" si="7"/>
        <v>0</v>
      </c>
      <c r="AF26" s="75">
        <f t="shared" si="22"/>
        <v>0</v>
      </c>
      <c r="AG26" s="75">
        <f t="shared" si="23"/>
        <v>0</v>
      </c>
      <c r="AH26" s="75">
        <f t="shared" si="24"/>
        <v>0</v>
      </c>
      <c r="AI26" s="178"/>
      <c r="AJ26" s="75">
        <f t="shared" si="8"/>
        <v>0</v>
      </c>
      <c r="AK26" s="178"/>
      <c r="AL26" s="178"/>
      <c r="AM26" s="178"/>
      <c r="AN26" s="178"/>
      <c r="AO26" s="75">
        <f t="shared" si="9"/>
        <v>0</v>
      </c>
      <c r="AP26" s="178"/>
      <c r="AQ26" s="178"/>
      <c r="AR26" s="178"/>
      <c r="AS26" s="178"/>
      <c r="AT26" s="75">
        <f t="shared" si="10"/>
        <v>0</v>
      </c>
      <c r="AU26" s="178"/>
      <c r="AV26" s="178"/>
      <c r="AW26" s="178"/>
      <c r="AX26" s="178"/>
      <c r="AY26" s="75">
        <f t="shared" si="11"/>
        <v>0</v>
      </c>
      <c r="AZ26" s="178"/>
      <c r="BA26" s="178"/>
      <c r="BB26" s="179"/>
      <c r="BC26" s="175">
        <f t="shared" si="25"/>
        <v>0</v>
      </c>
      <c r="BD26" s="176">
        <f t="shared" si="26"/>
        <v>0</v>
      </c>
      <c r="BE26" s="75">
        <f t="shared" si="12"/>
        <v>0</v>
      </c>
      <c r="BF26" s="75">
        <f t="shared" si="27"/>
        <v>0</v>
      </c>
      <c r="BG26" s="75">
        <f t="shared" si="28"/>
        <v>0</v>
      </c>
      <c r="BH26" s="75">
        <f t="shared" si="29"/>
        <v>0</v>
      </c>
      <c r="BI26" s="178"/>
      <c r="BJ26" s="75">
        <f t="shared" si="30"/>
        <v>0</v>
      </c>
      <c r="BK26" s="178"/>
      <c r="BL26" s="178"/>
      <c r="BM26" s="178"/>
      <c r="BN26" s="178"/>
      <c r="BO26" s="75">
        <f t="shared" si="31"/>
        <v>0</v>
      </c>
      <c r="BP26" s="178"/>
      <c r="BQ26" s="178"/>
      <c r="BR26" s="178"/>
      <c r="BS26" s="178"/>
      <c r="BT26" s="75">
        <f t="shared" si="32"/>
        <v>0</v>
      </c>
      <c r="BU26" s="178"/>
      <c r="BV26" s="178"/>
      <c r="BW26" s="178"/>
      <c r="BX26" s="178"/>
      <c r="BY26" s="75">
        <f t="shared" si="33"/>
        <v>0</v>
      </c>
      <c r="BZ26" s="178"/>
      <c r="CA26" s="178"/>
      <c r="CB26" s="178"/>
      <c r="CC26" s="175">
        <f t="shared" si="34"/>
        <v>0</v>
      </c>
      <c r="CD26" s="176">
        <f t="shared" si="35"/>
        <v>0</v>
      </c>
      <c r="CE26" s="75">
        <f t="shared" si="13"/>
        <v>0</v>
      </c>
      <c r="CF26" s="75">
        <f t="shared" si="36"/>
        <v>0</v>
      </c>
      <c r="CG26" s="75">
        <f t="shared" si="37"/>
        <v>0</v>
      </c>
      <c r="CH26" s="75">
        <f t="shared" si="38"/>
        <v>0</v>
      </c>
      <c r="CI26" s="186"/>
      <c r="CJ26" s="75">
        <f t="shared" si="39"/>
        <v>0</v>
      </c>
      <c r="CK26" s="186"/>
      <c r="CL26" s="186"/>
      <c r="CM26" s="178"/>
      <c r="CN26" s="178"/>
      <c r="CO26" s="75">
        <f t="shared" si="40"/>
        <v>0</v>
      </c>
      <c r="CP26" s="178"/>
      <c r="CQ26" s="178"/>
      <c r="CR26" s="178"/>
      <c r="CS26" s="178"/>
      <c r="CT26" s="75">
        <f t="shared" si="41"/>
        <v>0</v>
      </c>
      <c r="CU26" s="178"/>
      <c r="CV26" s="178"/>
      <c r="CW26" s="178"/>
      <c r="CX26" s="178"/>
      <c r="CY26" s="75">
        <f t="shared" si="42"/>
        <v>0</v>
      </c>
      <c r="CZ26" s="178"/>
      <c r="DA26" s="178"/>
      <c r="DB26" s="178"/>
    </row>
    <row r="27" spans="1:106" ht="39" customHeight="1">
      <c r="A27" s="4">
        <v>17</v>
      </c>
      <c r="B27" s="79"/>
      <c r="C27" s="106">
        <f t="shared" si="14"/>
        <v>0</v>
      </c>
      <c r="D27" s="107">
        <f t="shared" si="15"/>
        <v>0</v>
      </c>
      <c r="E27" s="74">
        <f t="shared" si="16"/>
        <v>0</v>
      </c>
      <c r="F27" s="74">
        <f t="shared" si="43"/>
        <v>0</v>
      </c>
      <c r="G27" s="74">
        <f t="shared" si="17"/>
        <v>0</v>
      </c>
      <c r="H27" s="74">
        <f t="shared" si="18"/>
        <v>0</v>
      </c>
      <c r="I27" s="104"/>
      <c r="J27" s="75">
        <f t="shared" si="19"/>
        <v>0</v>
      </c>
      <c r="K27" s="104"/>
      <c r="L27" s="104"/>
      <c r="M27" s="104"/>
      <c r="N27" s="104"/>
      <c r="O27" s="75">
        <f t="shared" si="4"/>
        <v>0</v>
      </c>
      <c r="P27" s="104"/>
      <c r="Q27" s="104"/>
      <c r="R27" s="104"/>
      <c r="S27" s="104"/>
      <c r="T27" s="75">
        <f t="shared" si="5"/>
        <v>0</v>
      </c>
      <c r="U27" s="104"/>
      <c r="V27" s="104"/>
      <c r="W27" s="104"/>
      <c r="X27" s="104"/>
      <c r="Y27" s="75">
        <f t="shared" si="6"/>
        <v>0</v>
      </c>
      <c r="Z27" s="104"/>
      <c r="AA27" s="104"/>
      <c r="AB27" s="105"/>
      <c r="AC27" s="106">
        <f t="shared" si="20"/>
        <v>0</v>
      </c>
      <c r="AD27" s="107">
        <f t="shared" si="21"/>
        <v>0</v>
      </c>
      <c r="AE27" s="74">
        <f t="shared" si="7"/>
        <v>0</v>
      </c>
      <c r="AF27" s="74">
        <f t="shared" si="22"/>
        <v>0</v>
      </c>
      <c r="AG27" s="74">
        <f t="shared" si="23"/>
        <v>0</v>
      </c>
      <c r="AH27" s="74">
        <f t="shared" si="24"/>
        <v>0</v>
      </c>
      <c r="AI27" s="104"/>
      <c r="AJ27" s="75">
        <f t="shared" si="8"/>
        <v>0</v>
      </c>
      <c r="AK27" s="104"/>
      <c r="AL27" s="104"/>
      <c r="AM27" s="104"/>
      <c r="AN27" s="104"/>
      <c r="AO27" s="75">
        <f t="shared" si="9"/>
        <v>0</v>
      </c>
      <c r="AP27" s="104"/>
      <c r="AQ27" s="104"/>
      <c r="AR27" s="104"/>
      <c r="AS27" s="104"/>
      <c r="AT27" s="75">
        <f t="shared" si="10"/>
        <v>0</v>
      </c>
      <c r="AU27" s="104"/>
      <c r="AV27" s="104"/>
      <c r="AW27" s="104"/>
      <c r="AX27" s="104"/>
      <c r="AY27" s="75">
        <f t="shared" si="11"/>
        <v>0</v>
      </c>
      <c r="AZ27" s="104"/>
      <c r="BA27" s="104"/>
      <c r="BB27" s="105"/>
      <c r="BC27" s="106">
        <f t="shared" si="25"/>
        <v>0</v>
      </c>
      <c r="BD27" s="107">
        <f t="shared" si="26"/>
        <v>0</v>
      </c>
      <c r="BE27" s="74">
        <f t="shared" si="12"/>
        <v>0</v>
      </c>
      <c r="BF27" s="74">
        <f t="shared" si="27"/>
        <v>0</v>
      </c>
      <c r="BG27" s="74">
        <f t="shared" si="28"/>
        <v>0</v>
      </c>
      <c r="BH27" s="74">
        <f t="shared" si="29"/>
        <v>0</v>
      </c>
      <c r="BI27" s="104"/>
      <c r="BJ27" s="75">
        <f t="shared" si="30"/>
        <v>0</v>
      </c>
      <c r="BK27" s="104"/>
      <c r="BL27" s="104"/>
      <c r="BM27" s="104"/>
      <c r="BN27" s="104"/>
      <c r="BO27" s="75">
        <f t="shared" si="31"/>
        <v>0</v>
      </c>
      <c r="BP27" s="104"/>
      <c r="BQ27" s="104"/>
      <c r="BR27" s="104"/>
      <c r="BS27" s="104"/>
      <c r="BT27" s="75">
        <f t="shared" si="32"/>
        <v>0</v>
      </c>
      <c r="BU27" s="104"/>
      <c r="BV27" s="104"/>
      <c r="BW27" s="104"/>
      <c r="BX27" s="104"/>
      <c r="BY27" s="75">
        <f t="shared" si="33"/>
        <v>0</v>
      </c>
      <c r="BZ27" s="104"/>
      <c r="CA27" s="104"/>
      <c r="CB27" s="104"/>
      <c r="CC27" s="106">
        <f t="shared" si="34"/>
        <v>0</v>
      </c>
      <c r="CD27" s="107">
        <f t="shared" si="35"/>
        <v>0</v>
      </c>
      <c r="CE27" s="74">
        <f t="shared" si="13"/>
        <v>0</v>
      </c>
      <c r="CF27" s="74">
        <f t="shared" si="36"/>
        <v>0</v>
      </c>
      <c r="CG27" s="74">
        <f t="shared" si="37"/>
        <v>0</v>
      </c>
      <c r="CH27" s="74">
        <f t="shared" si="38"/>
        <v>0</v>
      </c>
      <c r="CI27" s="104"/>
      <c r="CJ27" s="75">
        <f t="shared" si="39"/>
        <v>0</v>
      </c>
      <c r="CK27" s="104"/>
      <c r="CL27" s="104"/>
      <c r="CM27" s="104"/>
      <c r="CN27" s="104"/>
      <c r="CO27" s="75">
        <f t="shared" si="40"/>
        <v>0</v>
      </c>
      <c r="CP27" s="104"/>
      <c r="CQ27" s="104"/>
      <c r="CR27" s="104"/>
      <c r="CS27" s="104"/>
      <c r="CT27" s="75">
        <f t="shared" si="41"/>
        <v>0</v>
      </c>
      <c r="CU27" s="104"/>
      <c r="CV27" s="104"/>
      <c r="CW27" s="104"/>
      <c r="CX27" s="104"/>
      <c r="CY27" s="75">
        <f t="shared" si="42"/>
        <v>0</v>
      </c>
      <c r="CZ27" s="104"/>
      <c r="DA27" s="104"/>
      <c r="DB27" s="104"/>
    </row>
    <row r="28" spans="1:106" ht="38.1" customHeight="1">
      <c r="A28" s="4">
        <v>18</v>
      </c>
      <c r="B28" s="79"/>
      <c r="C28" s="106">
        <f t="shared" si="14"/>
        <v>0</v>
      </c>
      <c r="D28" s="107">
        <f t="shared" si="15"/>
        <v>0</v>
      </c>
      <c r="E28" s="74">
        <f t="shared" si="16"/>
        <v>0</v>
      </c>
      <c r="F28" s="74">
        <f t="shared" si="43"/>
        <v>0</v>
      </c>
      <c r="G28" s="74">
        <f t="shared" si="17"/>
        <v>0</v>
      </c>
      <c r="H28" s="74">
        <f t="shared" si="18"/>
        <v>0</v>
      </c>
      <c r="I28" s="104"/>
      <c r="J28" s="75">
        <f t="shared" si="19"/>
        <v>0</v>
      </c>
      <c r="K28" s="104"/>
      <c r="L28" s="104"/>
      <c r="M28" s="104"/>
      <c r="N28" s="104"/>
      <c r="O28" s="75">
        <f t="shared" si="4"/>
        <v>0</v>
      </c>
      <c r="P28" s="104"/>
      <c r="Q28" s="104"/>
      <c r="R28" s="104"/>
      <c r="S28" s="104"/>
      <c r="T28" s="75">
        <f t="shared" si="5"/>
        <v>0</v>
      </c>
      <c r="U28" s="104"/>
      <c r="V28" s="104"/>
      <c r="W28" s="104"/>
      <c r="X28" s="104"/>
      <c r="Y28" s="75">
        <f t="shared" si="6"/>
        <v>0</v>
      </c>
      <c r="Z28" s="104"/>
      <c r="AA28" s="104"/>
      <c r="AB28" s="105"/>
      <c r="AC28" s="106">
        <f t="shared" si="20"/>
        <v>0</v>
      </c>
      <c r="AD28" s="107">
        <f t="shared" si="21"/>
        <v>0</v>
      </c>
      <c r="AE28" s="74">
        <f t="shared" si="7"/>
        <v>0</v>
      </c>
      <c r="AF28" s="74">
        <f t="shared" si="22"/>
        <v>0</v>
      </c>
      <c r="AG28" s="74">
        <f t="shared" si="23"/>
        <v>0</v>
      </c>
      <c r="AH28" s="74">
        <f t="shared" si="24"/>
        <v>0</v>
      </c>
      <c r="AI28" s="104"/>
      <c r="AJ28" s="75">
        <f t="shared" si="8"/>
        <v>0</v>
      </c>
      <c r="AK28" s="104"/>
      <c r="AL28" s="104"/>
      <c r="AM28" s="104"/>
      <c r="AN28" s="104"/>
      <c r="AO28" s="75">
        <f t="shared" si="9"/>
        <v>0</v>
      </c>
      <c r="AP28" s="104"/>
      <c r="AQ28" s="104"/>
      <c r="AR28" s="104"/>
      <c r="AS28" s="104"/>
      <c r="AT28" s="75">
        <f t="shared" si="10"/>
        <v>0</v>
      </c>
      <c r="AU28" s="104"/>
      <c r="AV28" s="104"/>
      <c r="AW28" s="104"/>
      <c r="AX28" s="104"/>
      <c r="AY28" s="75">
        <f t="shared" si="11"/>
        <v>0</v>
      </c>
      <c r="AZ28" s="104"/>
      <c r="BA28" s="104"/>
      <c r="BB28" s="105"/>
      <c r="BC28" s="106">
        <f t="shared" si="25"/>
        <v>0</v>
      </c>
      <c r="BD28" s="107">
        <f t="shared" si="26"/>
        <v>0</v>
      </c>
      <c r="BE28" s="74">
        <f t="shared" si="12"/>
        <v>0</v>
      </c>
      <c r="BF28" s="74">
        <f t="shared" si="27"/>
        <v>0</v>
      </c>
      <c r="BG28" s="74">
        <f t="shared" si="28"/>
        <v>0</v>
      </c>
      <c r="BH28" s="74">
        <f t="shared" si="29"/>
        <v>0</v>
      </c>
      <c r="BI28" s="104"/>
      <c r="BJ28" s="75">
        <f t="shared" si="30"/>
        <v>0</v>
      </c>
      <c r="BK28" s="104"/>
      <c r="BL28" s="104"/>
      <c r="BM28" s="104"/>
      <c r="BN28" s="104"/>
      <c r="BO28" s="75">
        <f t="shared" si="31"/>
        <v>0</v>
      </c>
      <c r="BP28" s="104"/>
      <c r="BQ28" s="104"/>
      <c r="BR28" s="104"/>
      <c r="BS28" s="104"/>
      <c r="BT28" s="75">
        <f t="shared" si="32"/>
        <v>0</v>
      </c>
      <c r="BU28" s="104"/>
      <c r="BV28" s="104"/>
      <c r="BW28" s="104"/>
      <c r="BX28" s="104"/>
      <c r="BY28" s="75">
        <f t="shared" si="33"/>
        <v>0</v>
      </c>
      <c r="BZ28" s="104"/>
      <c r="CA28" s="104"/>
      <c r="CB28" s="104"/>
      <c r="CC28" s="106">
        <f t="shared" si="34"/>
        <v>0</v>
      </c>
      <c r="CD28" s="107">
        <f t="shared" si="35"/>
        <v>0</v>
      </c>
      <c r="CE28" s="74">
        <f t="shared" si="13"/>
        <v>0</v>
      </c>
      <c r="CF28" s="74">
        <f t="shared" si="36"/>
        <v>0</v>
      </c>
      <c r="CG28" s="74">
        <f t="shared" si="37"/>
        <v>0</v>
      </c>
      <c r="CH28" s="74">
        <f t="shared" si="38"/>
        <v>0</v>
      </c>
      <c r="CI28" s="104"/>
      <c r="CJ28" s="75">
        <f t="shared" si="39"/>
        <v>0</v>
      </c>
      <c r="CK28" s="104"/>
      <c r="CL28" s="104"/>
      <c r="CM28" s="104"/>
      <c r="CN28" s="104"/>
      <c r="CO28" s="75">
        <f t="shared" si="40"/>
        <v>0</v>
      </c>
      <c r="CP28" s="104"/>
      <c r="CQ28" s="104"/>
      <c r="CR28" s="104"/>
      <c r="CS28" s="104"/>
      <c r="CT28" s="75">
        <f t="shared" si="41"/>
        <v>0</v>
      </c>
      <c r="CU28" s="104"/>
      <c r="CV28" s="104"/>
      <c r="CW28" s="104"/>
      <c r="CX28" s="104"/>
      <c r="CY28" s="75">
        <f t="shared" si="42"/>
        <v>0</v>
      </c>
      <c r="CZ28" s="104"/>
      <c r="DA28" s="104"/>
      <c r="DB28" s="104"/>
    </row>
    <row r="29" spans="1:106" ht="38.1" customHeight="1">
      <c r="A29" s="4">
        <v>19</v>
      </c>
      <c r="B29" s="79"/>
      <c r="C29" s="106">
        <f t="shared" si="14"/>
        <v>0</v>
      </c>
      <c r="D29" s="107">
        <f t="shared" si="15"/>
        <v>0</v>
      </c>
      <c r="E29" s="74">
        <f t="shared" si="16"/>
        <v>0</v>
      </c>
      <c r="F29" s="74">
        <f t="shared" si="43"/>
        <v>0</v>
      </c>
      <c r="G29" s="74">
        <f t="shared" si="17"/>
        <v>0</v>
      </c>
      <c r="H29" s="74">
        <f t="shared" si="18"/>
        <v>0</v>
      </c>
      <c r="I29" s="104"/>
      <c r="J29" s="75">
        <f t="shared" si="19"/>
        <v>0</v>
      </c>
      <c r="K29" s="104"/>
      <c r="L29" s="104"/>
      <c r="M29" s="104"/>
      <c r="N29" s="104"/>
      <c r="O29" s="75">
        <f t="shared" si="4"/>
        <v>0</v>
      </c>
      <c r="P29" s="104"/>
      <c r="Q29" s="104"/>
      <c r="R29" s="104"/>
      <c r="S29" s="104"/>
      <c r="T29" s="75">
        <f t="shared" si="5"/>
        <v>0</v>
      </c>
      <c r="U29" s="104"/>
      <c r="V29" s="104"/>
      <c r="W29" s="104"/>
      <c r="X29" s="104"/>
      <c r="Y29" s="75">
        <f t="shared" si="6"/>
        <v>0</v>
      </c>
      <c r="Z29" s="104"/>
      <c r="AA29" s="104"/>
      <c r="AB29" s="105"/>
      <c r="AC29" s="106">
        <f t="shared" si="20"/>
        <v>0</v>
      </c>
      <c r="AD29" s="107">
        <f t="shared" si="21"/>
        <v>0</v>
      </c>
      <c r="AE29" s="74">
        <f t="shared" si="7"/>
        <v>0</v>
      </c>
      <c r="AF29" s="74">
        <f t="shared" si="22"/>
        <v>0</v>
      </c>
      <c r="AG29" s="74">
        <f t="shared" si="23"/>
        <v>0</v>
      </c>
      <c r="AH29" s="74">
        <f t="shared" si="24"/>
        <v>0</v>
      </c>
      <c r="AI29" s="104"/>
      <c r="AJ29" s="75">
        <f t="shared" si="8"/>
        <v>0</v>
      </c>
      <c r="AK29" s="104"/>
      <c r="AL29" s="104"/>
      <c r="AM29" s="104"/>
      <c r="AN29" s="104"/>
      <c r="AO29" s="75">
        <f t="shared" si="9"/>
        <v>0</v>
      </c>
      <c r="AP29" s="104"/>
      <c r="AQ29" s="104"/>
      <c r="AR29" s="104"/>
      <c r="AS29" s="104"/>
      <c r="AT29" s="75">
        <f t="shared" si="10"/>
        <v>0</v>
      </c>
      <c r="AU29" s="104"/>
      <c r="AV29" s="104"/>
      <c r="AW29" s="104"/>
      <c r="AX29" s="104"/>
      <c r="AY29" s="75">
        <f t="shared" si="11"/>
        <v>0</v>
      </c>
      <c r="AZ29" s="104"/>
      <c r="BA29" s="104"/>
      <c r="BB29" s="105"/>
      <c r="BC29" s="106">
        <f t="shared" si="25"/>
        <v>0</v>
      </c>
      <c r="BD29" s="107">
        <f t="shared" si="26"/>
        <v>0</v>
      </c>
      <c r="BE29" s="74">
        <f t="shared" si="12"/>
        <v>0</v>
      </c>
      <c r="BF29" s="74">
        <f t="shared" si="27"/>
        <v>0</v>
      </c>
      <c r="BG29" s="74">
        <f t="shared" si="28"/>
        <v>0</v>
      </c>
      <c r="BH29" s="74">
        <f t="shared" si="29"/>
        <v>0</v>
      </c>
      <c r="BI29" s="104"/>
      <c r="BJ29" s="75">
        <f t="shared" si="30"/>
        <v>0</v>
      </c>
      <c r="BK29" s="104"/>
      <c r="BL29" s="104"/>
      <c r="BM29" s="104"/>
      <c r="BN29" s="104"/>
      <c r="BO29" s="75">
        <f t="shared" si="31"/>
        <v>0</v>
      </c>
      <c r="BP29" s="104"/>
      <c r="BQ29" s="104"/>
      <c r="BR29" s="104"/>
      <c r="BS29" s="104"/>
      <c r="BT29" s="75">
        <f t="shared" si="32"/>
        <v>0</v>
      </c>
      <c r="BU29" s="104"/>
      <c r="BV29" s="104"/>
      <c r="BW29" s="104"/>
      <c r="BX29" s="104"/>
      <c r="BY29" s="75">
        <f t="shared" si="33"/>
        <v>0</v>
      </c>
      <c r="BZ29" s="104"/>
      <c r="CA29" s="104"/>
      <c r="CB29" s="104"/>
      <c r="CC29" s="106">
        <f t="shared" si="34"/>
        <v>0</v>
      </c>
      <c r="CD29" s="107">
        <f t="shared" si="35"/>
        <v>0</v>
      </c>
      <c r="CE29" s="74">
        <f t="shared" si="13"/>
        <v>0</v>
      </c>
      <c r="CF29" s="74">
        <f t="shared" si="36"/>
        <v>0</v>
      </c>
      <c r="CG29" s="74">
        <f t="shared" si="37"/>
        <v>0</v>
      </c>
      <c r="CH29" s="74">
        <f t="shared" si="38"/>
        <v>0</v>
      </c>
      <c r="CI29" s="104"/>
      <c r="CJ29" s="75">
        <f t="shared" si="39"/>
        <v>0</v>
      </c>
      <c r="CK29" s="104"/>
      <c r="CL29" s="104"/>
      <c r="CM29" s="104"/>
      <c r="CN29" s="104"/>
      <c r="CO29" s="75">
        <f t="shared" si="40"/>
        <v>0</v>
      </c>
      <c r="CP29" s="104"/>
      <c r="CQ29" s="104"/>
      <c r="CR29" s="104"/>
      <c r="CS29" s="104"/>
      <c r="CT29" s="75">
        <f t="shared" si="41"/>
        <v>0</v>
      </c>
      <c r="CU29" s="104"/>
      <c r="CV29" s="104"/>
      <c r="CW29" s="104"/>
      <c r="CX29" s="104"/>
      <c r="CY29" s="75">
        <f t="shared" si="42"/>
        <v>0</v>
      </c>
      <c r="CZ29" s="104"/>
      <c r="DA29" s="104"/>
      <c r="DB29" s="104"/>
    </row>
    <row r="30" spans="1:106" ht="38.1" customHeight="1">
      <c r="A30" s="4">
        <v>20</v>
      </c>
      <c r="B30" s="79"/>
      <c r="C30" s="106">
        <f t="shared" si="14"/>
        <v>0</v>
      </c>
      <c r="D30" s="107">
        <f t="shared" si="15"/>
        <v>0</v>
      </c>
      <c r="E30" s="74">
        <f t="shared" si="16"/>
        <v>0</v>
      </c>
      <c r="F30" s="74">
        <f t="shared" si="43"/>
        <v>0</v>
      </c>
      <c r="G30" s="74">
        <f t="shared" si="17"/>
        <v>0</v>
      </c>
      <c r="H30" s="74">
        <f t="shared" si="18"/>
        <v>0</v>
      </c>
      <c r="I30" s="104"/>
      <c r="J30" s="75">
        <f t="shared" si="19"/>
        <v>0</v>
      </c>
      <c r="K30" s="104"/>
      <c r="L30" s="104"/>
      <c r="M30" s="104"/>
      <c r="N30" s="104"/>
      <c r="O30" s="75">
        <f t="shared" si="4"/>
        <v>0</v>
      </c>
      <c r="P30" s="104"/>
      <c r="Q30" s="104"/>
      <c r="R30" s="104"/>
      <c r="S30" s="104"/>
      <c r="T30" s="75">
        <f t="shared" si="5"/>
        <v>0</v>
      </c>
      <c r="U30" s="104"/>
      <c r="V30" s="104"/>
      <c r="W30" s="104"/>
      <c r="X30" s="104"/>
      <c r="Y30" s="75">
        <f t="shared" si="6"/>
        <v>0</v>
      </c>
      <c r="Z30" s="104"/>
      <c r="AA30" s="104"/>
      <c r="AB30" s="105"/>
      <c r="AC30" s="106">
        <f t="shared" si="20"/>
        <v>0</v>
      </c>
      <c r="AD30" s="107">
        <f t="shared" si="21"/>
        <v>0</v>
      </c>
      <c r="AE30" s="74">
        <f t="shared" si="7"/>
        <v>0</v>
      </c>
      <c r="AF30" s="74">
        <f t="shared" si="22"/>
        <v>0</v>
      </c>
      <c r="AG30" s="74">
        <f t="shared" si="23"/>
        <v>0</v>
      </c>
      <c r="AH30" s="74">
        <f t="shared" si="24"/>
        <v>0</v>
      </c>
      <c r="AI30" s="104"/>
      <c r="AJ30" s="75">
        <f t="shared" si="8"/>
        <v>0</v>
      </c>
      <c r="AK30" s="104"/>
      <c r="AL30" s="104"/>
      <c r="AM30" s="104"/>
      <c r="AN30" s="104"/>
      <c r="AO30" s="75">
        <f t="shared" si="9"/>
        <v>0</v>
      </c>
      <c r="AP30" s="104"/>
      <c r="AQ30" s="104"/>
      <c r="AR30" s="104"/>
      <c r="AS30" s="104"/>
      <c r="AT30" s="75">
        <f t="shared" si="10"/>
        <v>0</v>
      </c>
      <c r="AU30" s="104"/>
      <c r="AV30" s="104"/>
      <c r="AW30" s="104"/>
      <c r="AX30" s="104"/>
      <c r="AY30" s="75">
        <f t="shared" si="11"/>
        <v>0</v>
      </c>
      <c r="AZ30" s="104"/>
      <c r="BA30" s="104"/>
      <c r="BB30" s="105"/>
      <c r="BC30" s="106">
        <f t="shared" si="25"/>
        <v>0</v>
      </c>
      <c r="BD30" s="107">
        <f t="shared" si="26"/>
        <v>0</v>
      </c>
      <c r="BE30" s="74">
        <f t="shared" si="12"/>
        <v>0</v>
      </c>
      <c r="BF30" s="74">
        <f t="shared" si="27"/>
        <v>0</v>
      </c>
      <c r="BG30" s="74">
        <f t="shared" si="28"/>
        <v>0</v>
      </c>
      <c r="BH30" s="74">
        <f t="shared" si="29"/>
        <v>0</v>
      </c>
      <c r="BI30" s="104"/>
      <c r="BJ30" s="75">
        <f t="shared" si="30"/>
        <v>0</v>
      </c>
      <c r="BK30" s="104"/>
      <c r="BL30" s="104"/>
      <c r="BM30" s="104"/>
      <c r="BN30" s="104"/>
      <c r="BO30" s="75">
        <f t="shared" si="31"/>
        <v>0</v>
      </c>
      <c r="BP30" s="104"/>
      <c r="BQ30" s="104"/>
      <c r="BR30" s="104"/>
      <c r="BS30" s="104"/>
      <c r="BT30" s="75">
        <f t="shared" si="32"/>
        <v>0</v>
      </c>
      <c r="BU30" s="104"/>
      <c r="BV30" s="104"/>
      <c r="BW30" s="104"/>
      <c r="BX30" s="104"/>
      <c r="BY30" s="75">
        <f t="shared" si="33"/>
        <v>0</v>
      </c>
      <c r="BZ30" s="104"/>
      <c r="CA30" s="104"/>
      <c r="CB30" s="104"/>
      <c r="CC30" s="106">
        <f t="shared" si="34"/>
        <v>0</v>
      </c>
      <c r="CD30" s="107">
        <f t="shared" si="35"/>
        <v>0</v>
      </c>
      <c r="CE30" s="74">
        <f t="shared" si="13"/>
        <v>0</v>
      </c>
      <c r="CF30" s="74">
        <f t="shared" si="36"/>
        <v>0</v>
      </c>
      <c r="CG30" s="74">
        <f t="shared" si="37"/>
        <v>0</v>
      </c>
      <c r="CH30" s="74">
        <f t="shared" si="38"/>
        <v>0</v>
      </c>
      <c r="CI30" s="104"/>
      <c r="CJ30" s="75">
        <f t="shared" si="39"/>
        <v>0</v>
      </c>
      <c r="CK30" s="104"/>
      <c r="CL30" s="104"/>
      <c r="CM30" s="104"/>
      <c r="CN30" s="104"/>
      <c r="CO30" s="75">
        <f t="shared" si="40"/>
        <v>0</v>
      </c>
      <c r="CP30" s="104"/>
      <c r="CQ30" s="104"/>
      <c r="CR30" s="104"/>
      <c r="CS30" s="104"/>
      <c r="CT30" s="75">
        <f t="shared" si="41"/>
        <v>0</v>
      </c>
      <c r="CU30" s="104"/>
      <c r="CV30" s="104"/>
      <c r="CW30" s="104"/>
      <c r="CX30" s="104"/>
      <c r="CY30" s="75">
        <f t="shared" si="42"/>
        <v>0</v>
      </c>
      <c r="CZ30" s="104"/>
      <c r="DA30" s="104"/>
      <c r="DB30" s="104"/>
    </row>
    <row r="31" spans="1:106" ht="38.1" customHeight="1">
      <c r="A31" s="4">
        <v>21</v>
      </c>
      <c r="B31" s="162"/>
      <c r="C31" s="106">
        <f t="shared" si="14"/>
        <v>0</v>
      </c>
      <c r="D31" s="107">
        <f t="shared" si="15"/>
        <v>0</v>
      </c>
      <c r="E31" s="74">
        <f t="shared" si="16"/>
        <v>0</v>
      </c>
      <c r="F31" s="74">
        <f t="shared" si="43"/>
        <v>0</v>
      </c>
      <c r="G31" s="74">
        <f t="shared" si="17"/>
        <v>0</v>
      </c>
      <c r="H31" s="74">
        <f t="shared" si="18"/>
        <v>0</v>
      </c>
      <c r="I31" s="164"/>
      <c r="J31" s="75">
        <f t="shared" si="19"/>
        <v>0</v>
      </c>
      <c r="K31" s="164"/>
      <c r="L31" s="164"/>
      <c r="M31" s="104"/>
      <c r="N31" s="104"/>
      <c r="O31" s="75">
        <f t="shared" si="4"/>
        <v>0</v>
      </c>
      <c r="P31" s="104"/>
      <c r="Q31" s="104"/>
      <c r="R31" s="104"/>
      <c r="S31" s="104"/>
      <c r="T31" s="75">
        <f t="shared" si="5"/>
        <v>0</v>
      </c>
      <c r="U31" s="104"/>
      <c r="V31" s="104"/>
      <c r="W31" s="104"/>
      <c r="X31" s="104"/>
      <c r="Y31" s="75">
        <f t="shared" si="6"/>
        <v>0</v>
      </c>
      <c r="Z31" s="104"/>
      <c r="AA31" s="104"/>
      <c r="AB31" s="105"/>
      <c r="AC31" s="106">
        <f t="shared" si="20"/>
        <v>0</v>
      </c>
      <c r="AD31" s="107">
        <f t="shared" si="21"/>
        <v>0</v>
      </c>
      <c r="AE31" s="74">
        <f t="shared" si="7"/>
        <v>0</v>
      </c>
      <c r="AF31" s="74">
        <f t="shared" si="22"/>
        <v>0</v>
      </c>
      <c r="AG31" s="74">
        <f t="shared" si="23"/>
        <v>0</v>
      </c>
      <c r="AH31" s="74">
        <f t="shared" si="24"/>
        <v>0</v>
      </c>
      <c r="AI31" s="164"/>
      <c r="AJ31" s="75">
        <f t="shared" si="8"/>
        <v>0</v>
      </c>
      <c r="AK31" s="164"/>
      <c r="AL31" s="164"/>
      <c r="AM31" s="104"/>
      <c r="AN31" s="104"/>
      <c r="AO31" s="75">
        <f t="shared" si="9"/>
        <v>0</v>
      </c>
      <c r="AP31" s="104"/>
      <c r="AQ31" s="104"/>
      <c r="AR31" s="104"/>
      <c r="AS31" s="104"/>
      <c r="AT31" s="75">
        <f t="shared" si="10"/>
        <v>0</v>
      </c>
      <c r="AU31" s="104"/>
      <c r="AV31" s="104"/>
      <c r="AW31" s="104"/>
      <c r="AX31" s="104"/>
      <c r="AY31" s="75">
        <f t="shared" si="11"/>
        <v>0</v>
      </c>
      <c r="AZ31" s="104"/>
      <c r="BA31" s="104"/>
      <c r="BB31" s="105"/>
      <c r="BC31" s="106">
        <f t="shared" si="25"/>
        <v>0</v>
      </c>
      <c r="BD31" s="107">
        <f t="shared" si="26"/>
        <v>0</v>
      </c>
      <c r="BE31" s="74">
        <f t="shared" si="12"/>
        <v>0</v>
      </c>
      <c r="BF31" s="74">
        <f t="shared" si="27"/>
        <v>0</v>
      </c>
      <c r="BG31" s="74">
        <f t="shared" si="28"/>
        <v>0</v>
      </c>
      <c r="BH31" s="74">
        <f t="shared" si="29"/>
        <v>0</v>
      </c>
      <c r="BI31" s="171"/>
      <c r="BJ31" s="75">
        <f t="shared" si="30"/>
        <v>0</v>
      </c>
      <c r="BK31" s="171"/>
      <c r="BL31" s="171"/>
      <c r="BM31" s="104"/>
      <c r="BN31" s="104"/>
      <c r="BO31" s="75">
        <f t="shared" si="31"/>
        <v>0</v>
      </c>
      <c r="BP31" s="104"/>
      <c r="BQ31" s="104"/>
      <c r="BR31" s="104"/>
      <c r="BS31" s="104"/>
      <c r="BT31" s="75">
        <f t="shared" si="32"/>
        <v>0</v>
      </c>
      <c r="BU31" s="104"/>
      <c r="BV31" s="104"/>
      <c r="BW31" s="104"/>
      <c r="BX31" s="104"/>
      <c r="BY31" s="75">
        <f t="shared" si="33"/>
        <v>0</v>
      </c>
      <c r="BZ31" s="104"/>
      <c r="CA31" s="104"/>
      <c r="CB31" s="104"/>
      <c r="CC31" s="106">
        <f t="shared" si="34"/>
        <v>0</v>
      </c>
      <c r="CD31" s="107">
        <f t="shared" si="35"/>
        <v>0</v>
      </c>
      <c r="CE31" s="74">
        <f t="shared" si="13"/>
        <v>0</v>
      </c>
      <c r="CF31" s="74">
        <f t="shared" si="36"/>
        <v>0</v>
      </c>
      <c r="CG31" s="74">
        <f t="shared" si="37"/>
        <v>0</v>
      </c>
      <c r="CH31" s="74">
        <f t="shared" si="38"/>
        <v>0</v>
      </c>
      <c r="CI31" s="104"/>
      <c r="CJ31" s="75">
        <f t="shared" si="39"/>
        <v>0</v>
      </c>
      <c r="CK31" s="104"/>
      <c r="CL31" s="104"/>
      <c r="CM31" s="104"/>
      <c r="CN31" s="104"/>
      <c r="CO31" s="75">
        <f t="shared" si="40"/>
        <v>0</v>
      </c>
      <c r="CP31" s="104"/>
      <c r="CQ31" s="104"/>
      <c r="CR31" s="104"/>
      <c r="CS31" s="104"/>
      <c r="CT31" s="75">
        <f t="shared" si="41"/>
        <v>0</v>
      </c>
      <c r="CU31" s="104"/>
      <c r="CV31" s="104"/>
      <c r="CW31" s="104"/>
      <c r="CX31" s="104"/>
      <c r="CY31" s="75">
        <f t="shared" si="42"/>
        <v>0</v>
      </c>
      <c r="CZ31" s="104"/>
      <c r="DA31" s="104"/>
      <c r="DB31" s="104"/>
    </row>
    <row r="32" spans="1:106" ht="58.5" customHeight="1">
      <c r="A32" s="4">
        <v>22</v>
      </c>
      <c r="B32" s="79"/>
      <c r="C32" s="106">
        <f t="shared" si="14"/>
        <v>0</v>
      </c>
      <c r="D32" s="107">
        <f t="shared" si="15"/>
        <v>0</v>
      </c>
      <c r="E32" s="74">
        <f t="shared" si="16"/>
        <v>0</v>
      </c>
      <c r="F32" s="74">
        <f t="shared" si="43"/>
        <v>0</v>
      </c>
      <c r="G32" s="74">
        <f t="shared" si="17"/>
        <v>0</v>
      </c>
      <c r="H32" s="74">
        <f t="shared" si="18"/>
        <v>0</v>
      </c>
      <c r="I32" s="104"/>
      <c r="J32" s="75">
        <f t="shared" si="19"/>
        <v>0</v>
      </c>
      <c r="K32" s="104"/>
      <c r="L32" s="104"/>
      <c r="M32" s="104"/>
      <c r="N32" s="104"/>
      <c r="O32" s="75">
        <f t="shared" si="4"/>
        <v>0</v>
      </c>
      <c r="P32" s="104"/>
      <c r="Q32" s="104"/>
      <c r="R32" s="104"/>
      <c r="S32" s="104"/>
      <c r="T32" s="75">
        <f t="shared" si="5"/>
        <v>0</v>
      </c>
      <c r="U32" s="104"/>
      <c r="V32" s="104"/>
      <c r="W32" s="104"/>
      <c r="X32" s="104"/>
      <c r="Y32" s="75">
        <f t="shared" si="6"/>
        <v>0</v>
      </c>
      <c r="Z32" s="104"/>
      <c r="AA32" s="104"/>
      <c r="AB32" s="105"/>
      <c r="AC32" s="106">
        <f t="shared" si="20"/>
        <v>0</v>
      </c>
      <c r="AD32" s="107">
        <f t="shared" si="21"/>
        <v>0</v>
      </c>
      <c r="AE32" s="74">
        <f t="shared" si="7"/>
        <v>0</v>
      </c>
      <c r="AF32" s="74">
        <f t="shared" si="22"/>
        <v>0</v>
      </c>
      <c r="AG32" s="74">
        <f t="shared" si="23"/>
        <v>0</v>
      </c>
      <c r="AH32" s="74">
        <f t="shared" si="24"/>
        <v>0</v>
      </c>
      <c r="AI32" s="104"/>
      <c r="AJ32" s="75">
        <f t="shared" si="8"/>
        <v>0</v>
      </c>
      <c r="AK32" s="104"/>
      <c r="AL32" s="104"/>
      <c r="AM32" s="104"/>
      <c r="AN32" s="104"/>
      <c r="AO32" s="75">
        <f t="shared" si="9"/>
        <v>0</v>
      </c>
      <c r="AP32" s="104"/>
      <c r="AQ32" s="104"/>
      <c r="AR32" s="104"/>
      <c r="AS32" s="104"/>
      <c r="AT32" s="75">
        <f t="shared" si="10"/>
        <v>0</v>
      </c>
      <c r="AU32" s="104"/>
      <c r="AV32" s="104"/>
      <c r="AW32" s="104"/>
      <c r="AX32" s="104"/>
      <c r="AY32" s="75">
        <f t="shared" si="11"/>
        <v>0</v>
      </c>
      <c r="AZ32" s="104"/>
      <c r="BA32" s="104"/>
      <c r="BB32" s="105"/>
      <c r="BC32" s="106">
        <f t="shared" si="25"/>
        <v>0</v>
      </c>
      <c r="BD32" s="107">
        <f t="shared" si="26"/>
        <v>0</v>
      </c>
      <c r="BE32" s="74">
        <f t="shared" si="12"/>
        <v>0</v>
      </c>
      <c r="BF32" s="74">
        <f t="shared" si="27"/>
        <v>0</v>
      </c>
      <c r="BG32" s="74">
        <f t="shared" si="28"/>
        <v>0</v>
      </c>
      <c r="BH32" s="74">
        <f t="shared" si="29"/>
        <v>0</v>
      </c>
      <c r="BI32" s="104"/>
      <c r="BJ32" s="75">
        <f t="shared" si="30"/>
        <v>0</v>
      </c>
      <c r="BK32" s="104"/>
      <c r="BL32" s="104"/>
      <c r="BM32" s="104"/>
      <c r="BN32" s="104"/>
      <c r="BO32" s="75">
        <f t="shared" si="31"/>
        <v>0</v>
      </c>
      <c r="BP32" s="104"/>
      <c r="BQ32" s="104"/>
      <c r="BR32" s="104"/>
      <c r="BS32" s="104"/>
      <c r="BT32" s="75">
        <f t="shared" si="32"/>
        <v>0</v>
      </c>
      <c r="BU32" s="104"/>
      <c r="BV32" s="104"/>
      <c r="BW32" s="104"/>
      <c r="BX32" s="104"/>
      <c r="BY32" s="75">
        <f t="shared" si="33"/>
        <v>0</v>
      </c>
      <c r="BZ32" s="104"/>
      <c r="CA32" s="104"/>
      <c r="CB32" s="104"/>
      <c r="CC32" s="106">
        <f t="shared" si="34"/>
        <v>0</v>
      </c>
      <c r="CD32" s="107">
        <f t="shared" si="35"/>
        <v>0</v>
      </c>
      <c r="CE32" s="74">
        <f t="shared" si="13"/>
        <v>0</v>
      </c>
      <c r="CF32" s="74">
        <f t="shared" si="36"/>
        <v>0</v>
      </c>
      <c r="CG32" s="74">
        <f t="shared" si="37"/>
        <v>0</v>
      </c>
      <c r="CH32" s="74">
        <f t="shared" si="38"/>
        <v>0</v>
      </c>
      <c r="CI32" s="104"/>
      <c r="CJ32" s="75">
        <f t="shared" si="39"/>
        <v>0</v>
      </c>
      <c r="CK32" s="104"/>
      <c r="CL32" s="104"/>
      <c r="CM32" s="104"/>
      <c r="CN32" s="104"/>
      <c r="CO32" s="75">
        <f t="shared" si="40"/>
        <v>0</v>
      </c>
      <c r="CP32" s="104"/>
      <c r="CQ32" s="104"/>
      <c r="CR32" s="104"/>
      <c r="CS32" s="104"/>
      <c r="CT32" s="75">
        <f t="shared" si="41"/>
        <v>0</v>
      </c>
      <c r="CU32" s="104"/>
      <c r="CV32" s="104"/>
      <c r="CW32" s="104"/>
      <c r="CX32" s="104"/>
      <c r="CY32" s="75">
        <f t="shared" si="42"/>
        <v>0</v>
      </c>
      <c r="CZ32" s="104"/>
      <c r="DA32" s="104"/>
      <c r="DB32" s="104"/>
    </row>
    <row r="33" spans="1:106" ht="57.75" customHeight="1">
      <c r="A33" s="4">
        <v>23</v>
      </c>
      <c r="B33" s="79"/>
      <c r="C33" s="106">
        <f t="shared" si="14"/>
        <v>0</v>
      </c>
      <c r="D33" s="107">
        <f t="shared" si="15"/>
        <v>0</v>
      </c>
      <c r="E33" s="74">
        <f t="shared" si="16"/>
        <v>0</v>
      </c>
      <c r="F33" s="74">
        <f t="shared" si="43"/>
        <v>0</v>
      </c>
      <c r="G33" s="74">
        <f t="shared" si="17"/>
        <v>0</v>
      </c>
      <c r="H33" s="74">
        <f t="shared" si="18"/>
        <v>0</v>
      </c>
      <c r="I33" s="104"/>
      <c r="J33" s="75">
        <f t="shared" si="19"/>
        <v>0</v>
      </c>
      <c r="K33" s="104"/>
      <c r="L33" s="104"/>
      <c r="M33" s="104"/>
      <c r="N33" s="104"/>
      <c r="O33" s="75">
        <f t="shared" si="4"/>
        <v>0</v>
      </c>
      <c r="P33" s="104"/>
      <c r="Q33" s="104"/>
      <c r="R33" s="104"/>
      <c r="S33" s="104"/>
      <c r="T33" s="75">
        <f t="shared" si="5"/>
        <v>0</v>
      </c>
      <c r="U33" s="104"/>
      <c r="V33" s="104"/>
      <c r="W33" s="104"/>
      <c r="X33" s="104"/>
      <c r="Y33" s="75">
        <f t="shared" si="6"/>
        <v>0</v>
      </c>
      <c r="Z33" s="104"/>
      <c r="AA33" s="104"/>
      <c r="AB33" s="105"/>
      <c r="AC33" s="106">
        <f t="shared" si="20"/>
        <v>0</v>
      </c>
      <c r="AD33" s="107">
        <f t="shared" si="21"/>
        <v>0</v>
      </c>
      <c r="AE33" s="74">
        <f t="shared" si="7"/>
        <v>0</v>
      </c>
      <c r="AF33" s="74">
        <f t="shared" si="22"/>
        <v>0</v>
      </c>
      <c r="AG33" s="74">
        <f t="shared" si="23"/>
        <v>0</v>
      </c>
      <c r="AH33" s="74">
        <f t="shared" si="24"/>
        <v>0</v>
      </c>
      <c r="AI33" s="104"/>
      <c r="AJ33" s="75">
        <f t="shared" si="8"/>
        <v>0</v>
      </c>
      <c r="AK33" s="104"/>
      <c r="AL33" s="104"/>
      <c r="AM33" s="104"/>
      <c r="AN33" s="104"/>
      <c r="AO33" s="75">
        <f t="shared" si="9"/>
        <v>0</v>
      </c>
      <c r="AP33" s="104"/>
      <c r="AQ33" s="104"/>
      <c r="AR33" s="104"/>
      <c r="AS33" s="104"/>
      <c r="AT33" s="75">
        <f t="shared" si="10"/>
        <v>0</v>
      </c>
      <c r="AU33" s="104"/>
      <c r="AV33" s="104"/>
      <c r="AW33" s="104"/>
      <c r="AX33" s="104"/>
      <c r="AY33" s="75">
        <f t="shared" si="11"/>
        <v>0</v>
      </c>
      <c r="AZ33" s="104"/>
      <c r="BA33" s="104"/>
      <c r="BB33" s="105"/>
      <c r="BC33" s="106">
        <f t="shared" si="25"/>
        <v>0</v>
      </c>
      <c r="BD33" s="107">
        <f t="shared" si="26"/>
        <v>0</v>
      </c>
      <c r="BE33" s="74">
        <f t="shared" si="12"/>
        <v>0</v>
      </c>
      <c r="BF33" s="74">
        <f t="shared" si="27"/>
        <v>0</v>
      </c>
      <c r="BG33" s="74">
        <f t="shared" si="28"/>
        <v>0</v>
      </c>
      <c r="BH33" s="74">
        <f t="shared" si="29"/>
        <v>0</v>
      </c>
      <c r="BI33" s="104"/>
      <c r="BJ33" s="75">
        <f t="shared" si="30"/>
        <v>0</v>
      </c>
      <c r="BK33" s="104"/>
      <c r="BL33" s="104"/>
      <c r="BM33" s="104"/>
      <c r="BN33" s="104"/>
      <c r="BO33" s="75">
        <f t="shared" si="31"/>
        <v>0</v>
      </c>
      <c r="BP33" s="104"/>
      <c r="BQ33" s="104"/>
      <c r="BR33" s="104"/>
      <c r="BS33" s="104"/>
      <c r="BT33" s="75">
        <f t="shared" si="32"/>
        <v>0</v>
      </c>
      <c r="BU33" s="104"/>
      <c r="BV33" s="104"/>
      <c r="BW33" s="104"/>
      <c r="BX33" s="104"/>
      <c r="BY33" s="75">
        <f t="shared" si="33"/>
        <v>0</v>
      </c>
      <c r="BZ33" s="104"/>
      <c r="CA33" s="104"/>
      <c r="CB33" s="104"/>
      <c r="CC33" s="106">
        <f t="shared" si="34"/>
        <v>0</v>
      </c>
      <c r="CD33" s="107">
        <f t="shared" si="35"/>
        <v>0</v>
      </c>
      <c r="CE33" s="74">
        <f t="shared" si="13"/>
        <v>0</v>
      </c>
      <c r="CF33" s="74">
        <f t="shared" si="36"/>
        <v>0</v>
      </c>
      <c r="CG33" s="74">
        <f t="shared" si="37"/>
        <v>0</v>
      </c>
      <c r="CH33" s="74">
        <f t="shared" si="38"/>
        <v>0</v>
      </c>
      <c r="CI33" s="104"/>
      <c r="CJ33" s="75">
        <f t="shared" si="39"/>
        <v>0</v>
      </c>
      <c r="CK33" s="104"/>
      <c r="CL33" s="104"/>
      <c r="CM33" s="104"/>
      <c r="CN33" s="104"/>
      <c r="CO33" s="75">
        <f t="shared" si="40"/>
        <v>0</v>
      </c>
      <c r="CP33" s="104"/>
      <c r="CQ33" s="104"/>
      <c r="CR33" s="104"/>
      <c r="CS33" s="104"/>
      <c r="CT33" s="75">
        <f t="shared" si="41"/>
        <v>0</v>
      </c>
      <c r="CU33" s="104"/>
      <c r="CV33" s="104"/>
      <c r="CW33" s="104"/>
      <c r="CX33" s="104"/>
      <c r="CY33" s="75">
        <f t="shared" si="42"/>
        <v>0</v>
      </c>
      <c r="CZ33" s="104"/>
      <c r="DA33" s="104"/>
      <c r="DB33" s="104"/>
    </row>
    <row r="34" spans="1:106" ht="48" customHeight="1">
      <c r="A34" s="4">
        <v>24</v>
      </c>
      <c r="B34" s="79"/>
      <c r="C34" s="106">
        <f t="shared" si="14"/>
        <v>0</v>
      </c>
      <c r="D34" s="107">
        <f t="shared" si="15"/>
        <v>0</v>
      </c>
      <c r="E34" s="74">
        <f t="shared" si="16"/>
        <v>0</v>
      </c>
      <c r="F34" s="74">
        <f t="shared" si="43"/>
        <v>0</v>
      </c>
      <c r="G34" s="74">
        <f t="shared" si="17"/>
        <v>0</v>
      </c>
      <c r="H34" s="74">
        <f t="shared" si="18"/>
        <v>0</v>
      </c>
      <c r="I34" s="104"/>
      <c r="J34" s="75">
        <f t="shared" si="19"/>
        <v>0</v>
      </c>
      <c r="K34" s="104"/>
      <c r="L34" s="104"/>
      <c r="M34" s="104"/>
      <c r="N34" s="104"/>
      <c r="O34" s="75">
        <f t="shared" si="4"/>
        <v>0</v>
      </c>
      <c r="P34" s="104"/>
      <c r="Q34" s="104"/>
      <c r="R34" s="104"/>
      <c r="S34" s="104"/>
      <c r="T34" s="75">
        <f t="shared" si="5"/>
        <v>0</v>
      </c>
      <c r="U34" s="104"/>
      <c r="V34" s="104"/>
      <c r="W34" s="104"/>
      <c r="X34" s="104"/>
      <c r="Y34" s="75">
        <f t="shared" si="6"/>
        <v>0</v>
      </c>
      <c r="Z34" s="104"/>
      <c r="AA34" s="104"/>
      <c r="AB34" s="105"/>
      <c r="AC34" s="106">
        <f t="shared" si="20"/>
        <v>0</v>
      </c>
      <c r="AD34" s="107">
        <f t="shared" si="21"/>
        <v>0</v>
      </c>
      <c r="AE34" s="74">
        <f t="shared" si="7"/>
        <v>0</v>
      </c>
      <c r="AF34" s="74">
        <f t="shared" si="22"/>
        <v>0</v>
      </c>
      <c r="AG34" s="74">
        <f t="shared" si="23"/>
        <v>0</v>
      </c>
      <c r="AH34" s="74">
        <f t="shared" si="24"/>
        <v>0</v>
      </c>
      <c r="AI34" s="104"/>
      <c r="AJ34" s="75">
        <f t="shared" si="8"/>
        <v>0</v>
      </c>
      <c r="AK34" s="104"/>
      <c r="AL34" s="104"/>
      <c r="AM34" s="104"/>
      <c r="AN34" s="104"/>
      <c r="AO34" s="75">
        <f t="shared" si="9"/>
        <v>0</v>
      </c>
      <c r="AP34" s="104"/>
      <c r="AQ34" s="104"/>
      <c r="AR34" s="104"/>
      <c r="AS34" s="104"/>
      <c r="AT34" s="75">
        <f t="shared" si="10"/>
        <v>0</v>
      </c>
      <c r="AU34" s="104"/>
      <c r="AV34" s="104"/>
      <c r="AW34" s="104"/>
      <c r="AX34" s="104"/>
      <c r="AY34" s="75">
        <f t="shared" si="11"/>
        <v>0</v>
      </c>
      <c r="AZ34" s="104"/>
      <c r="BA34" s="104"/>
      <c r="BB34" s="105"/>
      <c r="BC34" s="106">
        <f t="shared" si="25"/>
        <v>0</v>
      </c>
      <c r="BD34" s="107">
        <f t="shared" si="26"/>
        <v>0</v>
      </c>
      <c r="BE34" s="74">
        <f t="shared" si="12"/>
        <v>0</v>
      </c>
      <c r="BF34" s="74">
        <f t="shared" si="27"/>
        <v>0</v>
      </c>
      <c r="BG34" s="74">
        <f t="shared" si="28"/>
        <v>0</v>
      </c>
      <c r="BH34" s="74">
        <f t="shared" si="29"/>
        <v>0</v>
      </c>
      <c r="BI34" s="104"/>
      <c r="BJ34" s="75">
        <f t="shared" si="30"/>
        <v>0</v>
      </c>
      <c r="BK34" s="104"/>
      <c r="BL34" s="104"/>
      <c r="BM34" s="104"/>
      <c r="BN34" s="104"/>
      <c r="BO34" s="75">
        <f t="shared" si="31"/>
        <v>0</v>
      </c>
      <c r="BP34" s="104"/>
      <c r="BQ34" s="104"/>
      <c r="BR34" s="104"/>
      <c r="BS34" s="104"/>
      <c r="BT34" s="75">
        <f t="shared" si="32"/>
        <v>0</v>
      </c>
      <c r="BU34" s="104"/>
      <c r="BV34" s="104"/>
      <c r="BW34" s="104"/>
      <c r="BX34" s="104"/>
      <c r="BY34" s="75">
        <f t="shared" si="33"/>
        <v>0</v>
      </c>
      <c r="BZ34" s="104"/>
      <c r="CA34" s="104"/>
      <c r="CB34" s="104"/>
      <c r="CC34" s="106">
        <f t="shared" si="34"/>
        <v>0</v>
      </c>
      <c r="CD34" s="107">
        <f t="shared" si="35"/>
        <v>0</v>
      </c>
      <c r="CE34" s="74">
        <f t="shared" si="13"/>
        <v>0</v>
      </c>
      <c r="CF34" s="74">
        <f t="shared" si="36"/>
        <v>0</v>
      </c>
      <c r="CG34" s="74">
        <f t="shared" si="37"/>
        <v>0</v>
      </c>
      <c r="CH34" s="74">
        <f t="shared" si="38"/>
        <v>0</v>
      </c>
      <c r="CI34" s="104"/>
      <c r="CJ34" s="75">
        <f t="shared" si="39"/>
        <v>0</v>
      </c>
      <c r="CK34" s="104"/>
      <c r="CL34" s="104"/>
      <c r="CM34" s="104"/>
      <c r="CN34" s="104"/>
      <c r="CO34" s="75">
        <f t="shared" si="40"/>
        <v>0</v>
      </c>
      <c r="CP34" s="104"/>
      <c r="CQ34" s="104"/>
      <c r="CR34" s="104"/>
      <c r="CS34" s="104"/>
      <c r="CT34" s="75">
        <f t="shared" si="41"/>
        <v>0</v>
      </c>
      <c r="CU34" s="104"/>
      <c r="CV34" s="104"/>
      <c r="CW34" s="104"/>
      <c r="CX34" s="104"/>
      <c r="CY34" s="75">
        <f t="shared" si="42"/>
        <v>0</v>
      </c>
      <c r="CZ34" s="104"/>
      <c r="DA34" s="104"/>
      <c r="DB34" s="104"/>
    </row>
    <row r="35" spans="1:106" ht="47.25" customHeight="1">
      <c r="A35" s="4">
        <v>25</v>
      </c>
      <c r="B35" s="79"/>
      <c r="C35" s="106">
        <f t="shared" si="14"/>
        <v>0</v>
      </c>
      <c r="D35" s="107">
        <f t="shared" si="15"/>
        <v>0</v>
      </c>
      <c r="E35" s="74">
        <f t="shared" si="16"/>
        <v>0</v>
      </c>
      <c r="F35" s="74">
        <f t="shared" si="43"/>
        <v>0</v>
      </c>
      <c r="G35" s="74">
        <f t="shared" si="17"/>
        <v>0</v>
      </c>
      <c r="H35" s="74">
        <f t="shared" si="18"/>
        <v>0</v>
      </c>
      <c r="I35" s="104"/>
      <c r="J35" s="75">
        <f t="shared" si="19"/>
        <v>0</v>
      </c>
      <c r="K35" s="104"/>
      <c r="L35" s="104"/>
      <c r="M35" s="104"/>
      <c r="N35" s="104"/>
      <c r="O35" s="75">
        <f t="shared" si="4"/>
        <v>0</v>
      </c>
      <c r="P35" s="104"/>
      <c r="Q35" s="104"/>
      <c r="R35" s="104"/>
      <c r="S35" s="104"/>
      <c r="T35" s="75">
        <f t="shared" si="5"/>
        <v>0</v>
      </c>
      <c r="U35" s="104"/>
      <c r="V35" s="104"/>
      <c r="W35" s="104"/>
      <c r="X35" s="104"/>
      <c r="Y35" s="75">
        <f t="shared" si="6"/>
        <v>0</v>
      </c>
      <c r="Z35" s="104"/>
      <c r="AA35" s="104"/>
      <c r="AB35" s="105"/>
      <c r="AC35" s="106">
        <f t="shared" si="20"/>
        <v>0</v>
      </c>
      <c r="AD35" s="107">
        <f t="shared" si="21"/>
        <v>0</v>
      </c>
      <c r="AE35" s="74">
        <f t="shared" si="7"/>
        <v>0</v>
      </c>
      <c r="AF35" s="74">
        <f t="shared" si="22"/>
        <v>0</v>
      </c>
      <c r="AG35" s="74">
        <f t="shared" si="23"/>
        <v>0</v>
      </c>
      <c r="AH35" s="74">
        <f t="shared" si="24"/>
        <v>0</v>
      </c>
      <c r="AI35" s="104"/>
      <c r="AJ35" s="75">
        <f t="shared" si="8"/>
        <v>0</v>
      </c>
      <c r="AK35" s="104"/>
      <c r="AL35" s="104"/>
      <c r="AM35" s="104"/>
      <c r="AN35" s="104"/>
      <c r="AO35" s="75">
        <f t="shared" si="9"/>
        <v>0</v>
      </c>
      <c r="AP35" s="104"/>
      <c r="AQ35" s="104"/>
      <c r="AR35" s="104"/>
      <c r="AS35" s="104"/>
      <c r="AT35" s="75">
        <f t="shared" si="10"/>
        <v>0</v>
      </c>
      <c r="AU35" s="104"/>
      <c r="AV35" s="104"/>
      <c r="AW35" s="104"/>
      <c r="AX35" s="104"/>
      <c r="AY35" s="75">
        <f t="shared" si="11"/>
        <v>0</v>
      </c>
      <c r="AZ35" s="104"/>
      <c r="BA35" s="104"/>
      <c r="BB35" s="105"/>
      <c r="BC35" s="106">
        <f t="shared" si="25"/>
        <v>0</v>
      </c>
      <c r="BD35" s="107">
        <f t="shared" si="26"/>
        <v>0</v>
      </c>
      <c r="BE35" s="74">
        <f t="shared" si="12"/>
        <v>0</v>
      </c>
      <c r="BF35" s="74">
        <f t="shared" si="27"/>
        <v>0</v>
      </c>
      <c r="BG35" s="74">
        <f t="shared" si="28"/>
        <v>0</v>
      </c>
      <c r="BH35" s="74">
        <f t="shared" si="29"/>
        <v>0</v>
      </c>
      <c r="BI35" s="104"/>
      <c r="BJ35" s="75">
        <f t="shared" si="30"/>
        <v>0</v>
      </c>
      <c r="BK35" s="104"/>
      <c r="BL35" s="104"/>
      <c r="BM35" s="104"/>
      <c r="BN35" s="104"/>
      <c r="BO35" s="75">
        <f t="shared" si="31"/>
        <v>0</v>
      </c>
      <c r="BP35" s="104"/>
      <c r="BQ35" s="104"/>
      <c r="BR35" s="104"/>
      <c r="BS35" s="104"/>
      <c r="BT35" s="75">
        <f t="shared" si="32"/>
        <v>0</v>
      </c>
      <c r="BU35" s="104"/>
      <c r="BV35" s="104"/>
      <c r="BW35" s="104"/>
      <c r="BX35" s="104"/>
      <c r="BY35" s="75">
        <f t="shared" si="33"/>
        <v>0</v>
      </c>
      <c r="BZ35" s="104"/>
      <c r="CA35" s="104"/>
      <c r="CB35" s="104"/>
      <c r="CC35" s="106">
        <f t="shared" si="34"/>
        <v>0</v>
      </c>
      <c r="CD35" s="107">
        <f t="shared" si="35"/>
        <v>0</v>
      </c>
      <c r="CE35" s="74">
        <f t="shared" si="13"/>
        <v>0</v>
      </c>
      <c r="CF35" s="74">
        <f t="shared" si="36"/>
        <v>0</v>
      </c>
      <c r="CG35" s="74">
        <f t="shared" si="37"/>
        <v>0</v>
      </c>
      <c r="CH35" s="74">
        <f t="shared" si="38"/>
        <v>0</v>
      </c>
      <c r="CI35" s="104"/>
      <c r="CJ35" s="75">
        <f t="shared" si="39"/>
        <v>0</v>
      </c>
      <c r="CK35" s="104"/>
      <c r="CL35" s="104"/>
      <c r="CM35" s="104"/>
      <c r="CN35" s="104"/>
      <c r="CO35" s="75">
        <f t="shared" si="40"/>
        <v>0</v>
      </c>
      <c r="CP35" s="104"/>
      <c r="CQ35" s="104"/>
      <c r="CR35" s="104"/>
      <c r="CS35" s="104"/>
      <c r="CT35" s="75">
        <f t="shared" si="41"/>
        <v>0</v>
      </c>
      <c r="CU35" s="104"/>
      <c r="CV35" s="104"/>
      <c r="CW35" s="104"/>
      <c r="CX35" s="104"/>
      <c r="CY35" s="75">
        <f t="shared" si="42"/>
        <v>0</v>
      </c>
      <c r="CZ35" s="104"/>
      <c r="DA35" s="104"/>
      <c r="DB35" s="104"/>
    </row>
    <row r="36" spans="1:106" ht="48" customHeight="1">
      <c r="A36" s="4">
        <v>26</v>
      </c>
      <c r="B36" s="79"/>
      <c r="C36" s="106">
        <f t="shared" si="14"/>
        <v>0</v>
      </c>
      <c r="D36" s="107">
        <f t="shared" si="15"/>
        <v>0</v>
      </c>
      <c r="E36" s="74">
        <f t="shared" si="16"/>
        <v>0</v>
      </c>
      <c r="F36" s="74">
        <f t="shared" si="43"/>
        <v>0</v>
      </c>
      <c r="G36" s="74">
        <f t="shared" si="17"/>
        <v>0</v>
      </c>
      <c r="H36" s="74">
        <f t="shared" si="18"/>
        <v>0</v>
      </c>
      <c r="I36" s="104"/>
      <c r="J36" s="75">
        <f t="shared" si="19"/>
        <v>0</v>
      </c>
      <c r="K36" s="104"/>
      <c r="L36" s="104"/>
      <c r="M36" s="104"/>
      <c r="N36" s="104"/>
      <c r="O36" s="75">
        <f t="shared" si="4"/>
        <v>0</v>
      </c>
      <c r="P36" s="104"/>
      <c r="Q36" s="104"/>
      <c r="R36" s="104"/>
      <c r="S36" s="104"/>
      <c r="T36" s="75">
        <f t="shared" si="5"/>
        <v>0</v>
      </c>
      <c r="U36" s="104"/>
      <c r="V36" s="104"/>
      <c r="W36" s="104"/>
      <c r="X36" s="104"/>
      <c r="Y36" s="75">
        <f t="shared" si="6"/>
        <v>0</v>
      </c>
      <c r="Z36" s="104"/>
      <c r="AA36" s="104"/>
      <c r="AB36" s="105"/>
      <c r="AC36" s="106">
        <f t="shared" si="20"/>
        <v>0</v>
      </c>
      <c r="AD36" s="107">
        <f t="shared" si="21"/>
        <v>0</v>
      </c>
      <c r="AE36" s="74">
        <f t="shared" si="7"/>
        <v>0</v>
      </c>
      <c r="AF36" s="74">
        <f t="shared" si="22"/>
        <v>0</v>
      </c>
      <c r="AG36" s="74">
        <f t="shared" si="23"/>
        <v>0</v>
      </c>
      <c r="AH36" s="74">
        <f t="shared" si="24"/>
        <v>0</v>
      </c>
      <c r="AI36" s="104"/>
      <c r="AJ36" s="75">
        <f t="shared" si="8"/>
        <v>0</v>
      </c>
      <c r="AK36" s="104"/>
      <c r="AL36" s="104"/>
      <c r="AM36" s="104"/>
      <c r="AN36" s="104"/>
      <c r="AO36" s="75">
        <f t="shared" si="9"/>
        <v>0</v>
      </c>
      <c r="AP36" s="104"/>
      <c r="AQ36" s="104"/>
      <c r="AR36" s="104"/>
      <c r="AS36" s="104"/>
      <c r="AT36" s="75">
        <f t="shared" si="10"/>
        <v>0</v>
      </c>
      <c r="AU36" s="104"/>
      <c r="AV36" s="104"/>
      <c r="AW36" s="104"/>
      <c r="AX36" s="104"/>
      <c r="AY36" s="75">
        <f t="shared" si="11"/>
        <v>0</v>
      </c>
      <c r="AZ36" s="104"/>
      <c r="BA36" s="104"/>
      <c r="BB36" s="105"/>
      <c r="BC36" s="106">
        <f t="shared" si="25"/>
        <v>0</v>
      </c>
      <c r="BD36" s="107">
        <f t="shared" si="26"/>
        <v>0</v>
      </c>
      <c r="BE36" s="74">
        <f t="shared" si="12"/>
        <v>0</v>
      </c>
      <c r="BF36" s="74">
        <f t="shared" si="27"/>
        <v>0</v>
      </c>
      <c r="BG36" s="74">
        <f t="shared" si="28"/>
        <v>0</v>
      </c>
      <c r="BH36" s="74">
        <f t="shared" si="29"/>
        <v>0</v>
      </c>
      <c r="BI36" s="104"/>
      <c r="BJ36" s="75">
        <f t="shared" si="30"/>
        <v>0</v>
      </c>
      <c r="BK36" s="104"/>
      <c r="BL36" s="104"/>
      <c r="BM36" s="104"/>
      <c r="BN36" s="104"/>
      <c r="BO36" s="75">
        <f t="shared" si="31"/>
        <v>0</v>
      </c>
      <c r="BP36" s="104"/>
      <c r="BQ36" s="104"/>
      <c r="BR36" s="104"/>
      <c r="BS36" s="104"/>
      <c r="BT36" s="75">
        <f t="shared" si="32"/>
        <v>0</v>
      </c>
      <c r="BU36" s="104"/>
      <c r="BV36" s="104"/>
      <c r="BW36" s="104"/>
      <c r="BX36" s="104"/>
      <c r="BY36" s="75">
        <f t="shared" si="33"/>
        <v>0</v>
      </c>
      <c r="BZ36" s="104"/>
      <c r="CA36" s="104"/>
      <c r="CB36" s="104"/>
      <c r="CC36" s="106">
        <f t="shared" si="34"/>
        <v>0</v>
      </c>
      <c r="CD36" s="107">
        <f t="shared" si="35"/>
        <v>0</v>
      </c>
      <c r="CE36" s="74">
        <f t="shared" si="13"/>
        <v>0</v>
      </c>
      <c r="CF36" s="74">
        <f t="shared" si="36"/>
        <v>0</v>
      </c>
      <c r="CG36" s="74">
        <f t="shared" si="37"/>
        <v>0</v>
      </c>
      <c r="CH36" s="74">
        <f t="shared" si="38"/>
        <v>0</v>
      </c>
      <c r="CI36" s="104"/>
      <c r="CJ36" s="75">
        <f t="shared" si="39"/>
        <v>0</v>
      </c>
      <c r="CK36" s="104"/>
      <c r="CL36" s="104"/>
      <c r="CM36" s="104"/>
      <c r="CN36" s="104"/>
      <c r="CO36" s="75">
        <f t="shared" si="40"/>
        <v>0</v>
      </c>
      <c r="CP36" s="104"/>
      <c r="CQ36" s="104"/>
      <c r="CR36" s="104"/>
      <c r="CS36" s="104"/>
      <c r="CT36" s="75">
        <f t="shared" si="41"/>
        <v>0</v>
      </c>
      <c r="CU36" s="104"/>
      <c r="CV36" s="104"/>
      <c r="CW36" s="104"/>
      <c r="CX36" s="104"/>
      <c r="CY36" s="75">
        <f t="shared" si="42"/>
        <v>0</v>
      </c>
      <c r="CZ36" s="104"/>
      <c r="DA36" s="104"/>
      <c r="DB36" s="104"/>
    </row>
    <row r="37" spans="1:106" ht="51.75" customHeight="1">
      <c r="A37" s="4">
        <v>27</v>
      </c>
      <c r="B37" s="79"/>
      <c r="C37" s="106">
        <f t="shared" si="14"/>
        <v>0</v>
      </c>
      <c r="D37" s="107">
        <f t="shared" si="15"/>
        <v>0</v>
      </c>
      <c r="E37" s="74">
        <f t="shared" si="16"/>
        <v>0</v>
      </c>
      <c r="F37" s="74">
        <f t="shared" si="43"/>
        <v>0</v>
      </c>
      <c r="G37" s="74">
        <f t="shared" si="17"/>
        <v>0</v>
      </c>
      <c r="H37" s="74">
        <f t="shared" si="18"/>
        <v>0</v>
      </c>
      <c r="I37" s="104"/>
      <c r="J37" s="75">
        <f t="shared" si="19"/>
        <v>0</v>
      </c>
      <c r="K37" s="104"/>
      <c r="L37" s="104"/>
      <c r="M37" s="104"/>
      <c r="N37" s="104"/>
      <c r="O37" s="75">
        <f t="shared" si="4"/>
        <v>0</v>
      </c>
      <c r="P37" s="104"/>
      <c r="Q37" s="104"/>
      <c r="R37" s="104"/>
      <c r="S37" s="104"/>
      <c r="T37" s="75">
        <f t="shared" si="5"/>
        <v>0</v>
      </c>
      <c r="U37" s="104"/>
      <c r="V37" s="104"/>
      <c r="W37" s="104"/>
      <c r="X37" s="104"/>
      <c r="Y37" s="75">
        <f t="shared" si="6"/>
        <v>0</v>
      </c>
      <c r="Z37" s="104"/>
      <c r="AA37" s="104"/>
      <c r="AB37" s="105"/>
      <c r="AC37" s="106">
        <f t="shared" si="20"/>
        <v>0</v>
      </c>
      <c r="AD37" s="107">
        <f t="shared" si="21"/>
        <v>0</v>
      </c>
      <c r="AE37" s="74">
        <f t="shared" si="7"/>
        <v>0</v>
      </c>
      <c r="AF37" s="74">
        <f t="shared" si="22"/>
        <v>0</v>
      </c>
      <c r="AG37" s="74">
        <f t="shared" si="23"/>
        <v>0</v>
      </c>
      <c r="AH37" s="74">
        <f t="shared" si="24"/>
        <v>0</v>
      </c>
      <c r="AI37" s="104"/>
      <c r="AJ37" s="75">
        <f t="shared" si="8"/>
        <v>0</v>
      </c>
      <c r="AK37" s="104"/>
      <c r="AL37" s="104"/>
      <c r="AM37" s="104"/>
      <c r="AN37" s="104"/>
      <c r="AO37" s="75">
        <f t="shared" si="9"/>
        <v>0</v>
      </c>
      <c r="AP37" s="104"/>
      <c r="AQ37" s="104"/>
      <c r="AR37" s="104"/>
      <c r="AS37" s="104"/>
      <c r="AT37" s="75">
        <f t="shared" si="10"/>
        <v>0</v>
      </c>
      <c r="AU37" s="104"/>
      <c r="AV37" s="104"/>
      <c r="AW37" s="104"/>
      <c r="AX37" s="104"/>
      <c r="AY37" s="75">
        <f t="shared" si="11"/>
        <v>0</v>
      </c>
      <c r="AZ37" s="104"/>
      <c r="BA37" s="104"/>
      <c r="BB37" s="105"/>
      <c r="BC37" s="106">
        <f t="shared" si="25"/>
        <v>0</v>
      </c>
      <c r="BD37" s="107">
        <f t="shared" si="26"/>
        <v>0</v>
      </c>
      <c r="BE37" s="74">
        <f t="shared" si="12"/>
        <v>0</v>
      </c>
      <c r="BF37" s="74">
        <f t="shared" si="27"/>
        <v>0</v>
      </c>
      <c r="BG37" s="74">
        <f t="shared" si="28"/>
        <v>0</v>
      </c>
      <c r="BH37" s="74">
        <f t="shared" si="29"/>
        <v>0</v>
      </c>
      <c r="BI37" s="104"/>
      <c r="BJ37" s="75">
        <f t="shared" si="30"/>
        <v>0</v>
      </c>
      <c r="BK37" s="104"/>
      <c r="BL37" s="104"/>
      <c r="BM37" s="104"/>
      <c r="BN37" s="104"/>
      <c r="BO37" s="75">
        <f t="shared" si="31"/>
        <v>0</v>
      </c>
      <c r="BP37" s="104"/>
      <c r="BQ37" s="104"/>
      <c r="BR37" s="104"/>
      <c r="BS37" s="104"/>
      <c r="BT37" s="75">
        <f t="shared" si="32"/>
        <v>0</v>
      </c>
      <c r="BU37" s="104"/>
      <c r="BV37" s="104"/>
      <c r="BW37" s="104"/>
      <c r="BX37" s="104"/>
      <c r="BY37" s="75">
        <f t="shared" si="33"/>
        <v>0</v>
      </c>
      <c r="BZ37" s="104"/>
      <c r="CA37" s="104"/>
      <c r="CB37" s="104"/>
      <c r="CC37" s="106">
        <f t="shared" si="34"/>
        <v>0</v>
      </c>
      <c r="CD37" s="107">
        <f t="shared" si="35"/>
        <v>0</v>
      </c>
      <c r="CE37" s="74">
        <f t="shared" si="13"/>
        <v>0</v>
      </c>
      <c r="CF37" s="74">
        <f t="shared" si="36"/>
        <v>0</v>
      </c>
      <c r="CG37" s="74">
        <f t="shared" si="37"/>
        <v>0</v>
      </c>
      <c r="CH37" s="74">
        <f t="shared" si="38"/>
        <v>0</v>
      </c>
      <c r="CI37" s="104"/>
      <c r="CJ37" s="75">
        <f t="shared" si="39"/>
        <v>0</v>
      </c>
      <c r="CK37" s="104"/>
      <c r="CL37" s="104"/>
      <c r="CM37" s="104"/>
      <c r="CN37" s="104"/>
      <c r="CO37" s="75">
        <f t="shared" si="40"/>
        <v>0</v>
      </c>
      <c r="CP37" s="104"/>
      <c r="CQ37" s="104"/>
      <c r="CR37" s="104"/>
      <c r="CS37" s="104"/>
      <c r="CT37" s="75">
        <f t="shared" si="41"/>
        <v>0</v>
      </c>
      <c r="CU37" s="104"/>
      <c r="CV37" s="104"/>
      <c r="CW37" s="104"/>
      <c r="CX37" s="104"/>
      <c r="CY37" s="75">
        <f t="shared" si="42"/>
        <v>0</v>
      </c>
      <c r="CZ37" s="104"/>
      <c r="DA37" s="104"/>
      <c r="DB37" s="104"/>
    </row>
    <row r="38" spans="1:106" ht="50.25" customHeight="1">
      <c r="A38" s="4">
        <v>28</v>
      </c>
      <c r="B38" s="79"/>
      <c r="C38" s="106">
        <f t="shared" si="14"/>
        <v>0</v>
      </c>
      <c r="D38" s="107">
        <f t="shared" si="15"/>
        <v>0</v>
      </c>
      <c r="E38" s="74">
        <f t="shared" si="16"/>
        <v>0</v>
      </c>
      <c r="F38" s="74">
        <f t="shared" si="43"/>
        <v>0</v>
      </c>
      <c r="G38" s="74">
        <f t="shared" si="17"/>
        <v>0</v>
      </c>
      <c r="H38" s="74">
        <f t="shared" si="18"/>
        <v>0</v>
      </c>
      <c r="I38" s="104"/>
      <c r="J38" s="75">
        <f t="shared" si="19"/>
        <v>0</v>
      </c>
      <c r="K38" s="104"/>
      <c r="L38" s="104"/>
      <c r="M38" s="104"/>
      <c r="N38" s="104"/>
      <c r="O38" s="75">
        <f t="shared" si="4"/>
        <v>0</v>
      </c>
      <c r="P38" s="104"/>
      <c r="Q38" s="104"/>
      <c r="R38" s="104"/>
      <c r="S38" s="104"/>
      <c r="T38" s="75">
        <f t="shared" si="5"/>
        <v>0</v>
      </c>
      <c r="U38" s="104"/>
      <c r="V38" s="104"/>
      <c r="W38" s="104"/>
      <c r="X38" s="104"/>
      <c r="Y38" s="75">
        <f t="shared" si="6"/>
        <v>0</v>
      </c>
      <c r="Z38" s="104"/>
      <c r="AA38" s="104"/>
      <c r="AB38" s="105"/>
      <c r="AC38" s="106">
        <f t="shared" si="20"/>
        <v>0</v>
      </c>
      <c r="AD38" s="107">
        <f t="shared" si="21"/>
        <v>0</v>
      </c>
      <c r="AE38" s="74">
        <f t="shared" si="7"/>
        <v>0</v>
      </c>
      <c r="AF38" s="74">
        <f t="shared" si="22"/>
        <v>0</v>
      </c>
      <c r="AG38" s="74">
        <f t="shared" si="23"/>
        <v>0</v>
      </c>
      <c r="AH38" s="74">
        <f t="shared" si="24"/>
        <v>0</v>
      </c>
      <c r="AI38" s="104"/>
      <c r="AJ38" s="75">
        <f t="shared" si="8"/>
        <v>0</v>
      </c>
      <c r="AK38" s="104"/>
      <c r="AL38" s="104"/>
      <c r="AM38" s="104"/>
      <c r="AN38" s="104"/>
      <c r="AO38" s="75">
        <f t="shared" si="9"/>
        <v>0</v>
      </c>
      <c r="AP38" s="104"/>
      <c r="AQ38" s="104"/>
      <c r="AR38" s="104"/>
      <c r="AS38" s="104"/>
      <c r="AT38" s="75">
        <f t="shared" si="10"/>
        <v>0</v>
      </c>
      <c r="AU38" s="104"/>
      <c r="AV38" s="104"/>
      <c r="AW38" s="104"/>
      <c r="AX38" s="104"/>
      <c r="AY38" s="75">
        <f t="shared" si="11"/>
        <v>0</v>
      </c>
      <c r="AZ38" s="104"/>
      <c r="BA38" s="104"/>
      <c r="BB38" s="105"/>
      <c r="BC38" s="106">
        <f t="shared" si="25"/>
        <v>0</v>
      </c>
      <c r="BD38" s="107">
        <f t="shared" si="26"/>
        <v>0</v>
      </c>
      <c r="BE38" s="74">
        <f t="shared" si="12"/>
        <v>0</v>
      </c>
      <c r="BF38" s="74">
        <f t="shared" si="27"/>
        <v>0</v>
      </c>
      <c r="BG38" s="74">
        <f t="shared" si="28"/>
        <v>0</v>
      </c>
      <c r="BH38" s="74">
        <f t="shared" si="29"/>
        <v>0</v>
      </c>
      <c r="BI38" s="104"/>
      <c r="BJ38" s="75">
        <f t="shared" si="30"/>
        <v>0</v>
      </c>
      <c r="BK38" s="104"/>
      <c r="BL38" s="104"/>
      <c r="BM38" s="104"/>
      <c r="BN38" s="104"/>
      <c r="BO38" s="75">
        <f t="shared" si="31"/>
        <v>0</v>
      </c>
      <c r="BP38" s="104"/>
      <c r="BQ38" s="104"/>
      <c r="BR38" s="104"/>
      <c r="BS38" s="104"/>
      <c r="BT38" s="75">
        <f t="shared" si="32"/>
        <v>0</v>
      </c>
      <c r="BU38" s="104"/>
      <c r="BV38" s="104"/>
      <c r="BW38" s="104"/>
      <c r="BX38" s="104"/>
      <c r="BY38" s="75">
        <f t="shared" si="33"/>
        <v>0</v>
      </c>
      <c r="BZ38" s="104"/>
      <c r="CA38" s="104"/>
      <c r="CB38" s="104"/>
      <c r="CC38" s="106">
        <f t="shared" si="34"/>
        <v>0</v>
      </c>
      <c r="CD38" s="107">
        <f t="shared" si="35"/>
        <v>0</v>
      </c>
      <c r="CE38" s="74">
        <f t="shared" si="13"/>
        <v>0</v>
      </c>
      <c r="CF38" s="74">
        <f t="shared" si="36"/>
        <v>0</v>
      </c>
      <c r="CG38" s="74">
        <f t="shared" si="37"/>
        <v>0</v>
      </c>
      <c r="CH38" s="74">
        <f t="shared" si="38"/>
        <v>0</v>
      </c>
      <c r="CI38" s="104"/>
      <c r="CJ38" s="75">
        <f t="shared" si="39"/>
        <v>0</v>
      </c>
      <c r="CK38" s="104"/>
      <c r="CL38" s="104"/>
      <c r="CM38" s="104"/>
      <c r="CN38" s="104"/>
      <c r="CO38" s="75">
        <f t="shared" si="40"/>
        <v>0</v>
      </c>
      <c r="CP38" s="104"/>
      <c r="CQ38" s="104"/>
      <c r="CR38" s="104"/>
      <c r="CS38" s="104"/>
      <c r="CT38" s="75">
        <f t="shared" si="41"/>
        <v>0</v>
      </c>
      <c r="CU38" s="104"/>
      <c r="CV38" s="104"/>
      <c r="CW38" s="104"/>
      <c r="CX38" s="104"/>
      <c r="CY38" s="75">
        <f t="shared" si="42"/>
        <v>0</v>
      </c>
      <c r="CZ38" s="104"/>
      <c r="DA38" s="104"/>
      <c r="DB38" s="104"/>
    </row>
    <row r="39" spans="1:106" ht="42" customHeight="1">
      <c r="A39" s="4">
        <v>29</v>
      </c>
      <c r="B39" s="79"/>
      <c r="C39" s="106">
        <f t="shared" si="14"/>
        <v>0</v>
      </c>
      <c r="D39" s="107">
        <f t="shared" si="15"/>
        <v>0</v>
      </c>
      <c r="E39" s="74">
        <f t="shared" si="16"/>
        <v>0</v>
      </c>
      <c r="F39" s="74">
        <f t="shared" si="43"/>
        <v>0</v>
      </c>
      <c r="G39" s="74">
        <f t="shared" si="17"/>
        <v>0</v>
      </c>
      <c r="H39" s="74">
        <f t="shared" si="18"/>
        <v>0</v>
      </c>
      <c r="I39" s="104"/>
      <c r="J39" s="75">
        <f t="shared" si="19"/>
        <v>0</v>
      </c>
      <c r="K39" s="104"/>
      <c r="L39" s="104"/>
      <c r="M39" s="104"/>
      <c r="N39" s="104"/>
      <c r="O39" s="75">
        <f t="shared" si="4"/>
        <v>0</v>
      </c>
      <c r="P39" s="104"/>
      <c r="Q39" s="104"/>
      <c r="R39" s="104"/>
      <c r="S39" s="104"/>
      <c r="T39" s="75">
        <f t="shared" si="5"/>
        <v>0</v>
      </c>
      <c r="U39" s="104"/>
      <c r="V39" s="104"/>
      <c r="W39" s="104"/>
      <c r="X39" s="104"/>
      <c r="Y39" s="75">
        <f t="shared" si="6"/>
        <v>0</v>
      </c>
      <c r="Z39" s="104"/>
      <c r="AA39" s="104"/>
      <c r="AB39" s="105"/>
      <c r="AC39" s="106">
        <f t="shared" si="20"/>
        <v>0</v>
      </c>
      <c r="AD39" s="107">
        <f t="shared" si="21"/>
        <v>0</v>
      </c>
      <c r="AE39" s="74">
        <f t="shared" si="7"/>
        <v>0</v>
      </c>
      <c r="AF39" s="74">
        <f t="shared" si="22"/>
        <v>0</v>
      </c>
      <c r="AG39" s="74">
        <f t="shared" si="23"/>
        <v>0</v>
      </c>
      <c r="AH39" s="74">
        <f t="shared" si="24"/>
        <v>0</v>
      </c>
      <c r="AI39" s="104"/>
      <c r="AJ39" s="75">
        <f t="shared" si="8"/>
        <v>0</v>
      </c>
      <c r="AK39" s="104"/>
      <c r="AL39" s="104"/>
      <c r="AM39" s="104"/>
      <c r="AN39" s="104"/>
      <c r="AO39" s="75">
        <f t="shared" si="9"/>
        <v>0</v>
      </c>
      <c r="AP39" s="104"/>
      <c r="AQ39" s="104"/>
      <c r="AR39" s="104"/>
      <c r="AS39" s="104"/>
      <c r="AT39" s="75">
        <f t="shared" si="10"/>
        <v>0</v>
      </c>
      <c r="AU39" s="104"/>
      <c r="AV39" s="104"/>
      <c r="AW39" s="104"/>
      <c r="AX39" s="104"/>
      <c r="AY39" s="75">
        <f t="shared" si="11"/>
        <v>0</v>
      </c>
      <c r="AZ39" s="104"/>
      <c r="BA39" s="104"/>
      <c r="BB39" s="105"/>
      <c r="BC39" s="106">
        <f t="shared" si="25"/>
        <v>0</v>
      </c>
      <c r="BD39" s="107">
        <f t="shared" si="26"/>
        <v>0</v>
      </c>
      <c r="BE39" s="74">
        <f t="shared" si="12"/>
        <v>0</v>
      </c>
      <c r="BF39" s="74">
        <f t="shared" si="27"/>
        <v>0</v>
      </c>
      <c r="BG39" s="74">
        <f t="shared" si="28"/>
        <v>0</v>
      </c>
      <c r="BH39" s="74">
        <f t="shared" si="29"/>
        <v>0</v>
      </c>
      <c r="BI39" s="104"/>
      <c r="BJ39" s="75">
        <f t="shared" si="30"/>
        <v>0</v>
      </c>
      <c r="BK39" s="104"/>
      <c r="BL39" s="104"/>
      <c r="BM39" s="104"/>
      <c r="BN39" s="104"/>
      <c r="BO39" s="75">
        <f t="shared" si="31"/>
        <v>0</v>
      </c>
      <c r="BP39" s="104"/>
      <c r="BQ39" s="104"/>
      <c r="BR39" s="104"/>
      <c r="BS39" s="104"/>
      <c r="BT39" s="75">
        <f t="shared" si="32"/>
        <v>0</v>
      </c>
      <c r="BU39" s="104"/>
      <c r="BV39" s="104"/>
      <c r="BW39" s="104"/>
      <c r="BX39" s="104"/>
      <c r="BY39" s="75">
        <f t="shared" si="33"/>
        <v>0</v>
      </c>
      <c r="BZ39" s="104"/>
      <c r="CA39" s="104"/>
      <c r="CB39" s="104"/>
      <c r="CC39" s="106">
        <f t="shared" si="34"/>
        <v>0</v>
      </c>
      <c r="CD39" s="107">
        <f t="shared" si="35"/>
        <v>0</v>
      </c>
      <c r="CE39" s="74">
        <f t="shared" si="13"/>
        <v>0</v>
      </c>
      <c r="CF39" s="74">
        <f t="shared" si="36"/>
        <v>0</v>
      </c>
      <c r="CG39" s="74">
        <f t="shared" si="37"/>
        <v>0</v>
      </c>
      <c r="CH39" s="74">
        <f t="shared" si="38"/>
        <v>0</v>
      </c>
      <c r="CI39" s="104"/>
      <c r="CJ39" s="75">
        <f t="shared" si="39"/>
        <v>0</v>
      </c>
      <c r="CK39" s="104"/>
      <c r="CL39" s="104"/>
      <c r="CM39" s="104"/>
      <c r="CN39" s="104"/>
      <c r="CO39" s="75">
        <f t="shared" si="40"/>
        <v>0</v>
      </c>
      <c r="CP39" s="104"/>
      <c r="CQ39" s="104"/>
      <c r="CR39" s="104"/>
      <c r="CS39" s="104"/>
      <c r="CT39" s="75">
        <f t="shared" si="41"/>
        <v>0</v>
      </c>
      <c r="CU39" s="104"/>
      <c r="CV39" s="104"/>
      <c r="CW39" s="104"/>
      <c r="CX39" s="104"/>
      <c r="CY39" s="75">
        <f t="shared" si="42"/>
        <v>0</v>
      </c>
      <c r="CZ39" s="104"/>
      <c r="DA39" s="104"/>
      <c r="DB39" s="104"/>
    </row>
    <row r="40" spans="1:106" ht="52.5" customHeight="1">
      <c r="A40" s="4">
        <v>30</v>
      </c>
      <c r="B40" s="79"/>
      <c r="C40" s="106">
        <f t="shared" si="14"/>
        <v>0</v>
      </c>
      <c r="D40" s="107">
        <f t="shared" si="15"/>
        <v>0</v>
      </c>
      <c r="E40" s="74">
        <f t="shared" si="16"/>
        <v>0</v>
      </c>
      <c r="F40" s="74">
        <f t="shared" si="43"/>
        <v>0</v>
      </c>
      <c r="G40" s="74">
        <f t="shared" si="17"/>
        <v>0</v>
      </c>
      <c r="H40" s="74">
        <f t="shared" si="18"/>
        <v>0</v>
      </c>
      <c r="I40" s="104"/>
      <c r="J40" s="75">
        <f t="shared" si="19"/>
        <v>0</v>
      </c>
      <c r="K40" s="104"/>
      <c r="L40" s="104"/>
      <c r="M40" s="104"/>
      <c r="N40" s="104"/>
      <c r="O40" s="75">
        <f t="shared" si="4"/>
        <v>0</v>
      </c>
      <c r="P40" s="104"/>
      <c r="Q40" s="104"/>
      <c r="R40" s="104"/>
      <c r="S40" s="104"/>
      <c r="T40" s="75">
        <f t="shared" si="5"/>
        <v>0</v>
      </c>
      <c r="U40" s="104"/>
      <c r="V40" s="104"/>
      <c r="W40" s="104"/>
      <c r="X40" s="104"/>
      <c r="Y40" s="75">
        <f t="shared" si="6"/>
        <v>0</v>
      </c>
      <c r="Z40" s="104"/>
      <c r="AA40" s="104"/>
      <c r="AB40" s="105"/>
      <c r="AC40" s="106">
        <f t="shared" si="20"/>
        <v>0</v>
      </c>
      <c r="AD40" s="107">
        <f t="shared" si="21"/>
        <v>0</v>
      </c>
      <c r="AE40" s="74">
        <f t="shared" si="7"/>
        <v>0</v>
      </c>
      <c r="AF40" s="74">
        <f t="shared" si="22"/>
        <v>0</v>
      </c>
      <c r="AG40" s="74">
        <f t="shared" si="23"/>
        <v>0</v>
      </c>
      <c r="AH40" s="74">
        <f t="shared" si="24"/>
        <v>0</v>
      </c>
      <c r="AI40" s="104"/>
      <c r="AJ40" s="75">
        <f t="shared" si="8"/>
        <v>0</v>
      </c>
      <c r="AK40" s="104"/>
      <c r="AL40" s="104"/>
      <c r="AM40" s="104"/>
      <c r="AN40" s="104"/>
      <c r="AO40" s="75">
        <f t="shared" si="9"/>
        <v>0</v>
      </c>
      <c r="AP40" s="104"/>
      <c r="AQ40" s="104"/>
      <c r="AR40" s="104"/>
      <c r="AS40" s="104"/>
      <c r="AT40" s="75">
        <f t="shared" si="10"/>
        <v>0</v>
      </c>
      <c r="AU40" s="104"/>
      <c r="AV40" s="104"/>
      <c r="AW40" s="104"/>
      <c r="AX40" s="104"/>
      <c r="AY40" s="75">
        <f t="shared" si="11"/>
        <v>0</v>
      </c>
      <c r="AZ40" s="104"/>
      <c r="BA40" s="104"/>
      <c r="BB40" s="105"/>
      <c r="BC40" s="106">
        <f t="shared" si="25"/>
        <v>0</v>
      </c>
      <c r="BD40" s="107">
        <f t="shared" si="26"/>
        <v>0</v>
      </c>
      <c r="BE40" s="74">
        <f t="shared" si="12"/>
        <v>0</v>
      </c>
      <c r="BF40" s="74">
        <f t="shared" si="27"/>
        <v>0</v>
      </c>
      <c r="BG40" s="74">
        <f t="shared" si="28"/>
        <v>0</v>
      </c>
      <c r="BH40" s="74">
        <f t="shared" si="29"/>
        <v>0</v>
      </c>
      <c r="BI40" s="104"/>
      <c r="BJ40" s="75">
        <f t="shared" si="30"/>
        <v>0</v>
      </c>
      <c r="BK40" s="104"/>
      <c r="BL40" s="104"/>
      <c r="BM40" s="104"/>
      <c r="BN40" s="104"/>
      <c r="BO40" s="75">
        <f t="shared" si="31"/>
        <v>0</v>
      </c>
      <c r="BP40" s="104"/>
      <c r="BQ40" s="104"/>
      <c r="BR40" s="104"/>
      <c r="BS40" s="104"/>
      <c r="BT40" s="75">
        <f t="shared" si="32"/>
        <v>0</v>
      </c>
      <c r="BU40" s="104"/>
      <c r="BV40" s="104"/>
      <c r="BW40" s="104"/>
      <c r="BX40" s="104"/>
      <c r="BY40" s="75">
        <f t="shared" si="33"/>
        <v>0</v>
      </c>
      <c r="BZ40" s="104"/>
      <c r="CA40" s="104"/>
      <c r="CB40" s="104"/>
      <c r="CC40" s="106">
        <f t="shared" si="34"/>
        <v>0</v>
      </c>
      <c r="CD40" s="107">
        <f t="shared" si="35"/>
        <v>0</v>
      </c>
      <c r="CE40" s="74">
        <f t="shared" si="13"/>
        <v>0</v>
      </c>
      <c r="CF40" s="74">
        <f t="shared" si="36"/>
        <v>0</v>
      </c>
      <c r="CG40" s="74">
        <f t="shared" si="37"/>
        <v>0</v>
      </c>
      <c r="CH40" s="74">
        <f t="shared" si="38"/>
        <v>0</v>
      </c>
      <c r="CI40" s="104"/>
      <c r="CJ40" s="75">
        <f t="shared" si="39"/>
        <v>0</v>
      </c>
      <c r="CK40" s="104"/>
      <c r="CL40" s="104"/>
      <c r="CM40" s="104"/>
      <c r="CN40" s="104"/>
      <c r="CO40" s="75">
        <f t="shared" si="40"/>
        <v>0</v>
      </c>
      <c r="CP40" s="104"/>
      <c r="CQ40" s="104"/>
      <c r="CR40" s="104"/>
      <c r="CS40" s="104"/>
      <c r="CT40" s="75">
        <f t="shared" si="41"/>
        <v>0</v>
      </c>
      <c r="CU40" s="104"/>
      <c r="CV40" s="104"/>
      <c r="CW40" s="104"/>
      <c r="CX40" s="104"/>
      <c r="CY40" s="75">
        <f t="shared" si="42"/>
        <v>0</v>
      </c>
      <c r="CZ40" s="104"/>
      <c r="DA40" s="104"/>
      <c r="DB40" s="104"/>
    </row>
    <row r="41" spans="1:106" ht="58.5" customHeight="1">
      <c r="A41" s="4">
        <v>31</v>
      </c>
      <c r="B41" s="79"/>
      <c r="C41" s="106">
        <f t="shared" si="14"/>
        <v>0</v>
      </c>
      <c r="D41" s="107">
        <f t="shared" si="15"/>
        <v>0</v>
      </c>
      <c r="E41" s="74">
        <f t="shared" si="16"/>
        <v>0</v>
      </c>
      <c r="F41" s="74">
        <f t="shared" si="43"/>
        <v>0</v>
      </c>
      <c r="G41" s="74">
        <f t="shared" si="17"/>
        <v>0</v>
      </c>
      <c r="H41" s="74">
        <f t="shared" si="18"/>
        <v>0</v>
      </c>
      <c r="I41" s="104"/>
      <c r="J41" s="75">
        <f t="shared" si="19"/>
        <v>0</v>
      </c>
      <c r="K41" s="104"/>
      <c r="L41" s="104"/>
      <c r="M41" s="104"/>
      <c r="N41" s="104"/>
      <c r="O41" s="75">
        <f t="shared" si="4"/>
        <v>0</v>
      </c>
      <c r="P41" s="104"/>
      <c r="Q41" s="104"/>
      <c r="R41" s="104"/>
      <c r="S41" s="104"/>
      <c r="T41" s="75">
        <f t="shared" si="5"/>
        <v>0</v>
      </c>
      <c r="U41" s="104"/>
      <c r="V41" s="104"/>
      <c r="W41" s="104"/>
      <c r="X41" s="104"/>
      <c r="Y41" s="75">
        <f t="shared" si="6"/>
        <v>0</v>
      </c>
      <c r="Z41" s="104"/>
      <c r="AA41" s="104"/>
      <c r="AB41" s="105"/>
      <c r="AC41" s="106">
        <f t="shared" si="20"/>
        <v>0</v>
      </c>
      <c r="AD41" s="107">
        <f t="shared" si="21"/>
        <v>0</v>
      </c>
      <c r="AE41" s="74">
        <f t="shared" si="7"/>
        <v>0</v>
      </c>
      <c r="AF41" s="74">
        <f t="shared" si="22"/>
        <v>0</v>
      </c>
      <c r="AG41" s="74">
        <f t="shared" si="23"/>
        <v>0</v>
      </c>
      <c r="AH41" s="74">
        <f t="shared" si="24"/>
        <v>0</v>
      </c>
      <c r="AI41" s="104"/>
      <c r="AJ41" s="75">
        <f t="shared" si="8"/>
        <v>0</v>
      </c>
      <c r="AK41" s="104"/>
      <c r="AL41" s="104"/>
      <c r="AM41" s="104"/>
      <c r="AN41" s="104"/>
      <c r="AO41" s="75">
        <f t="shared" si="9"/>
        <v>0</v>
      </c>
      <c r="AP41" s="104"/>
      <c r="AQ41" s="104"/>
      <c r="AR41" s="104"/>
      <c r="AS41" s="104"/>
      <c r="AT41" s="75">
        <f t="shared" si="10"/>
        <v>0</v>
      </c>
      <c r="AU41" s="104"/>
      <c r="AV41" s="104"/>
      <c r="AW41" s="104"/>
      <c r="AX41" s="104"/>
      <c r="AY41" s="75">
        <f t="shared" si="11"/>
        <v>0</v>
      </c>
      <c r="AZ41" s="104"/>
      <c r="BA41" s="104"/>
      <c r="BB41" s="105"/>
      <c r="BC41" s="106">
        <f t="shared" si="25"/>
        <v>0</v>
      </c>
      <c r="BD41" s="107">
        <f>BI41+BN41+BS41+BX41</f>
        <v>0</v>
      </c>
      <c r="BE41" s="74">
        <f t="shared" si="12"/>
        <v>0</v>
      </c>
      <c r="BF41" s="74">
        <f t="shared" si="27"/>
        <v>0</v>
      </c>
      <c r="BG41" s="74">
        <f t="shared" si="28"/>
        <v>0</v>
      </c>
      <c r="BH41" s="74">
        <f t="shared" si="29"/>
        <v>0</v>
      </c>
      <c r="BI41" s="104"/>
      <c r="BJ41" s="75">
        <f t="shared" si="30"/>
        <v>0</v>
      </c>
      <c r="BK41" s="104"/>
      <c r="BL41" s="104"/>
      <c r="BM41" s="104"/>
      <c r="BN41" s="104"/>
      <c r="BO41" s="75">
        <f t="shared" si="31"/>
        <v>0</v>
      </c>
      <c r="BP41" s="104"/>
      <c r="BQ41" s="104"/>
      <c r="BR41" s="104"/>
      <c r="BS41" s="104"/>
      <c r="BT41" s="75">
        <f t="shared" si="32"/>
        <v>0</v>
      </c>
      <c r="BU41" s="104"/>
      <c r="BV41" s="104"/>
      <c r="BW41" s="104"/>
      <c r="BX41" s="104"/>
      <c r="BY41" s="75">
        <f t="shared" si="33"/>
        <v>0</v>
      </c>
      <c r="BZ41" s="104"/>
      <c r="CA41" s="104"/>
      <c r="CB41" s="104"/>
      <c r="CC41" s="106">
        <f t="shared" si="34"/>
        <v>0</v>
      </c>
      <c r="CD41" s="107">
        <f>CI41+CN41+CS41+CX41</f>
        <v>0</v>
      </c>
      <c r="CE41" s="74">
        <f t="shared" si="13"/>
        <v>0</v>
      </c>
      <c r="CF41" s="74">
        <f t="shared" si="36"/>
        <v>0</v>
      </c>
      <c r="CG41" s="74">
        <f t="shared" si="37"/>
        <v>0</v>
      </c>
      <c r="CH41" s="74">
        <f t="shared" si="38"/>
        <v>0</v>
      </c>
      <c r="CI41" s="104"/>
      <c r="CJ41" s="75">
        <f t="shared" si="39"/>
        <v>0</v>
      </c>
      <c r="CK41" s="104"/>
      <c r="CL41" s="104"/>
      <c r="CM41" s="104"/>
      <c r="CN41" s="104"/>
      <c r="CO41" s="75">
        <f t="shared" si="40"/>
        <v>0</v>
      </c>
      <c r="CP41" s="104"/>
      <c r="CQ41" s="104"/>
      <c r="CR41" s="104"/>
      <c r="CS41" s="104"/>
      <c r="CT41" s="75">
        <f t="shared" si="41"/>
        <v>0</v>
      </c>
      <c r="CU41" s="104"/>
      <c r="CV41" s="104"/>
      <c r="CW41" s="104"/>
      <c r="CX41" s="104"/>
      <c r="CY41" s="75">
        <f t="shared" si="42"/>
        <v>0</v>
      </c>
      <c r="CZ41" s="104"/>
      <c r="DA41" s="104"/>
      <c r="DB41" s="104"/>
    </row>
    <row r="42" spans="1:106" ht="48" customHeight="1">
      <c r="A42" s="4">
        <v>32</v>
      </c>
      <c r="B42" s="79"/>
      <c r="C42" s="106">
        <f t="shared" si="14"/>
        <v>0</v>
      </c>
      <c r="D42" s="107">
        <f t="shared" si="15"/>
        <v>0</v>
      </c>
      <c r="E42" s="74">
        <f t="shared" si="16"/>
        <v>0</v>
      </c>
      <c r="F42" s="74">
        <f t="shared" si="43"/>
        <v>0</v>
      </c>
      <c r="G42" s="74">
        <f t="shared" si="17"/>
        <v>0</v>
      </c>
      <c r="H42" s="74">
        <f t="shared" si="18"/>
        <v>0</v>
      </c>
      <c r="I42" s="104"/>
      <c r="J42" s="75">
        <f t="shared" si="19"/>
        <v>0</v>
      </c>
      <c r="K42" s="104"/>
      <c r="L42" s="104"/>
      <c r="M42" s="104"/>
      <c r="N42" s="104"/>
      <c r="O42" s="75">
        <f t="shared" si="4"/>
        <v>0</v>
      </c>
      <c r="P42" s="104"/>
      <c r="Q42" s="104"/>
      <c r="R42" s="104"/>
      <c r="S42" s="104"/>
      <c r="T42" s="75">
        <f t="shared" si="5"/>
        <v>0</v>
      </c>
      <c r="U42" s="104"/>
      <c r="V42" s="104"/>
      <c r="W42" s="104"/>
      <c r="X42" s="104"/>
      <c r="Y42" s="75">
        <f t="shared" si="6"/>
        <v>0</v>
      </c>
      <c r="Z42" s="104"/>
      <c r="AA42" s="104"/>
      <c r="AB42" s="105"/>
      <c r="AC42" s="106">
        <f t="shared" si="20"/>
        <v>0</v>
      </c>
      <c r="AD42" s="107">
        <f t="shared" si="21"/>
        <v>0</v>
      </c>
      <c r="AE42" s="74">
        <f t="shared" si="7"/>
        <v>0</v>
      </c>
      <c r="AF42" s="74">
        <f t="shared" si="22"/>
        <v>0</v>
      </c>
      <c r="AG42" s="74">
        <f t="shared" si="23"/>
        <v>0</v>
      </c>
      <c r="AH42" s="74">
        <f t="shared" si="24"/>
        <v>0</v>
      </c>
      <c r="AI42" s="104"/>
      <c r="AJ42" s="75">
        <f t="shared" si="8"/>
        <v>0</v>
      </c>
      <c r="AK42" s="104"/>
      <c r="AL42" s="104"/>
      <c r="AM42" s="104"/>
      <c r="AN42" s="104"/>
      <c r="AO42" s="75">
        <f t="shared" si="9"/>
        <v>0</v>
      </c>
      <c r="AP42" s="104"/>
      <c r="AQ42" s="104"/>
      <c r="AR42" s="104"/>
      <c r="AS42" s="104"/>
      <c r="AT42" s="75">
        <f t="shared" si="10"/>
        <v>0</v>
      </c>
      <c r="AU42" s="104"/>
      <c r="AV42" s="104"/>
      <c r="AW42" s="104"/>
      <c r="AX42" s="104"/>
      <c r="AY42" s="75">
        <f t="shared" si="11"/>
        <v>0</v>
      </c>
      <c r="AZ42" s="104"/>
      <c r="BA42" s="104"/>
      <c r="BB42" s="105"/>
      <c r="BC42" s="106">
        <f t="shared" si="25"/>
        <v>0</v>
      </c>
      <c r="BD42" s="107">
        <f t="shared" ref="BD42:BD105" si="44">BI42+BN42+BS42+BX42</f>
        <v>0</v>
      </c>
      <c r="BE42" s="74">
        <f t="shared" si="12"/>
        <v>0</v>
      </c>
      <c r="BF42" s="74">
        <f t="shared" si="27"/>
        <v>0</v>
      </c>
      <c r="BG42" s="74">
        <f t="shared" si="28"/>
        <v>0</v>
      </c>
      <c r="BH42" s="74">
        <f t="shared" si="29"/>
        <v>0</v>
      </c>
      <c r="BI42" s="104"/>
      <c r="BJ42" s="75">
        <f t="shared" si="30"/>
        <v>0</v>
      </c>
      <c r="BK42" s="104"/>
      <c r="BL42" s="104"/>
      <c r="BM42" s="104"/>
      <c r="BN42" s="104"/>
      <c r="BO42" s="75">
        <f t="shared" si="31"/>
        <v>0</v>
      </c>
      <c r="BP42" s="104"/>
      <c r="BQ42" s="104"/>
      <c r="BR42" s="104"/>
      <c r="BS42" s="104"/>
      <c r="BT42" s="75">
        <f t="shared" si="32"/>
        <v>0</v>
      </c>
      <c r="BU42" s="104"/>
      <c r="BV42" s="104"/>
      <c r="BW42" s="104"/>
      <c r="BX42" s="104"/>
      <c r="BY42" s="75">
        <f t="shared" si="33"/>
        <v>0</v>
      </c>
      <c r="BZ42" s="104"/>
      <c r="CA42" s="104"/>
      <c r="CB42" s="104"/>
      <c r="CC42" s="106">
        <f t="shared" si="34"/>
        <v>0</v>
      </c>
      <c r="CD42" s="107">
        <f t="shared" ref="CD42:CD105" si="45">CI42+CN42+CS42+CX42</f>
        <v>0</v>
      </c>
      <c r="CE42" s="74">
        <f t="shared" si="13"/>
        <v>0</v>
      </c>
      <c r="CF42" s="74">
        <f t="shared" si="36"/>
        <v>0</v>
      </c>
      <c r="CG42" s="74">
        <f t="shared" si="37"/>
        <v>0</v>
      </c>
      <c r="CH42" s="74">
        <f t="shared" si="38"/>
        <v>0</v>
      </c>
      <c r="CI42" s="104"/>
      <c r="CJ42" s="75">
        <f t="shared" si="39"/>
        <v>0</v>
      </c>
      <c r="CK42" s="104"/>
      <c r="CL42" s="104"/>
      <c r="CM42" s="104"/>
      <c r="CN42" s="104"/>
      <c r="CO42" s="75">
        <f t="shared" si="40"/>
        <v>0</v>
      </c>
      <c r="CP42" s="104"/>
      <c r="CQ42" s="104"/>
      <c r="CR42" s="104"/>
      <c r="CS42" s="104"/>
      <c r="CT42" s="75">
        <f t="shared" si="41"/>
        <v>0</v>
      </c>
      <c r="CU42" s="104"/>
      <c r="CV42" s="104"/>
      <c r="CW42" s="104"/>
      <c r="CX42" s="104"/>
      <c r="CY42" s="75">
        <f t="shared" si="42"/>
        <v>0</v>
      </c>
      <c r="CZ42" s="104"/>
      <c r="DA42" s="104"/>
      <c r="DB42" s="104"/>
    </row>
    <row r="43" spans="1:106" ht="38.1" customHeight="1">
      <c r="A43" s="4">
        <v>33</v>
      </c>
      <c r="B43" s="79"/>
      <c r="C43" s="106">
        <f t="shared" si="14"/>
        <v>0</v>
      </c>
      <c r="D43" s="107">
        <f t="shared" si="15"/>
        <v>0</v>
      </c>
      <c r="E43" s="74">
        <f t="shared" si="16"/>
        <v>0</v>
      </c>
      <c r="F43" s="74">
        <f t="shared" si="43"/>
        <v>0</v>
      </c>
      <c r="G43" s="74">
        <f t="shared" si="17"/>
        <v>0</v>
      </c>
      <c r="H43" s="74">
        <f t="shared" si="18"/>
        <v>0</v>
      </c>
      <c r="I43" s="104"/>
      <c r="J43" s="75">
        <f t="shared" si="19"/>
        <v>0</v>
      </c>
      <c r="K43" s="104"/>
      <c r="L43" s="104"/>
      <c r="M43" s="104"/>
      <c r="N43" s="104"/>
      <c r="O43" s="75">
        <f t="shared" si="4"/>
        <v>0</v>
      </c>
      <c r="P43" s="104"/>
      <c r="Q43" s="104"/>
      <c r="R43" s="104"/>
      <c r="S43" s="104"/>
      <c r="T43" s="75">
        <f t="shared" si="5"/>
        <v>0</v>
      </c>
      <c r="U43" s="104"/>
      <c r="V43" s="104"/>
      <c r="W43" s="104"/>
      <c r="X43" s="104"/>
      <c r="Y43" s="75">
        <f t="shared" si="6"/>
        <v>0</v>
      </c>
      <c r="Z43" s="104"/>
      <c r="AA43" s="104"/>
      <c r="AB43" s="105"/>
      <c r="AC43" s="106">
        <f t="shared" si="20"/>
        <v>0</v>
      </c>
      <c r="AD43" s="107">
        <f t="shared" si="21"/>
        <v>0</v>
      </c>
      <c r="AE43" s="74">
        <f t="shared" si="7"/>
        <v>0</v>
      </c>
      <c r="AF43" s="74">
        <f t="shared" si="22"/>
        <v>0</v>
      </c>
      <c r="AG43" s="74">
        <f t="shared" si="23"/>
        <v>0</v>
      </c>
      <c r="AH43" s="74">
        <f t="shared" si="24"/>
        <v>0</v>
      </c>
      <c r="AI43" s="104"/>
      <c r="AJ43" s="75">
        <f t="shared" si="8"/>
        <v>0</v>
      </c>
      <c r="AK43" s="104"/>
      <c r="AL43" s="104"/>
      <c r="AM43" s="104"/>
      <c r="AN43" s="104"/>
      <c r="AO43" s="75">
        <f t="shared" si="9"/>
        <v>0</v>
      </c>
      <c r="AP43" s="104"/>
      <c r="AQ43" s="104"/>
      <c r="AR43" s="104"/>
      <c r="AS43" s="104"/>
      <c r="AT43" s="75">
        <f t="shared" si="10"/>
        <v>0</v>
      </c>
      <c r="AU43" s="104"/>
      <c r="AV43" s="104"/>
      <c r="AW43" s="104"/>
      <c r="AX43" s="104"/>
      <c r="AY43" s="75">
        <f t="shared" si="11"/>
        <v>0</v>
      </c>
      <c r="AZ43" s="104"/>
      <c r="BA43" s="104"/>
      <c r="BB43" s="105"/>
      <c r="BC43" s="106">
        <f t="shared" si="25"/>
        <v>0</v>
      </c>
      <c r="BD43" s="107">
        <f t="shared" si="44"/>
        <v>0</v>
      </c>
      <c r="BE43" s="74">
        <f t="shared" si="12"/>
        <v>0</v>
      </c>
      <c r="BF43" s="74">
        <f t="shared" si="27"/>
        <v>0</v>
      </c>
      <c r="BG43" s="74">
        <f t="shared" si="28"/>
        <v>0</v>
      </c>
      <c r="BH43" s="74">
        <f t="shared" si="29"/>
        <v>0</v>
      </c>
      <c r="BI43" s="104"/>
      <c r="BJ43" s="75">
        <f t="shared" si="30"/>
        <v>0</v>
      </c>
      <c r="BK43" s="104"/>
      <c r="BL43" s="104"/>
      <c r="BM43" s="104"/>
      <c r="BN43" s="104"/>
      <c r="BO43" s="75">
        <f t="shared" si="31"/>
        <v>0</v>
      </c>
      <c r="BP43" s="104"/>
      <c r="BQ43" s="104"/>
      <c r="BR43" s="104"/>
      <c r="BS43" s="104"/>
      <c r="BT43" s="75">
        <f t="shared" si="32"/>
        <v>0</v>
      </c>
      <c r="BU43" s="104"/>
      <c r="BV43" s="104"/>
      <c r="BW43" s="104"/>
      <c r="BX43" s="104"/>
      <c r="BY43" s="75">
        <f t="shared" si="33"/>
        <v>0</v>
      </c>
      <c r="BZ43" s="104"/>
      <c r="CA43" s="104"/>
      <c r="CB43" s="104"/>
      <c r="CC43" s="106">
        <f t="shared" si="34"/>
        <v>0</v>
      </c>
      <c r="CD43" s="107">
        <f t="shared" si="45"/>
        <v>0</v>
      </c>
      <c r="CE43" s="74">
        <f t="shared" si="13"/>
        <v>0</v>
      </c>
      <c r="CF43" s="74">
        <f t="shared" si="36"/>
        <v>0</v>
      </c>
      <c r="CG43" s="74">
        <f t="shared" si="37"/>
        <v>0</v>
      </c>
      <c r="CH43" s="74">
        <f t="shared" si="38"/>
        <v>0</v>
      </c>
      <c r="CI43" s="104"/>
      <c r="CJ43" s="75">
        <f t="shared" si="39"/>
        <v>0</v>
      </c>
      <c r="CK43" s="104"/>
      <c r="CL43" s="104"/>
      <c r="CM43" s="104"/>
      <c r="CN43" s="104"/>
      <c r="CO43" s="75">
        <f t="shared" si="40"/>
        <v>0</v>
      </c>
      <c r="CP43" s="104"/>
      <c r="CQ43" s="104"/>
      <c r="CR43" s="104"/>
      <c r="CS43" s="104"/>
      <c r="CT43" s="75">
        <f t="shared" si="41"/>
        <v>0</v>
      </c>
      <c r="CU43" s="104"/>
      <c r="CV43" s="104"/>
      <c r="CW43" s="104"/>
      <c r="CX43" s="104"/>
      <c r="CY43" s="75">
        <f t="shared" si="42"/>
        <v>0</v>
      </c>
      <c r="CZ43" s="104"/>
      <c r="DA43" s="104"/>
      <c r="DB43" s="104"/>
    </row>
    <row r="44" spans="1:106" ht="38.1" customHeight="1">
      <c r="A44" s="4">
        <v>34</v>
      </c>
      <c r="B44" s="79"/>
      <c r="C44" s="106">
        <f t="shared" si="14"/>
        <v>0</v>
      </c>
      <c r="D44" s="107">
        <f t="shared" si="15"/>
        <v>0</v>
      </c>
      <c r="E44" s="74">
        <f t="shared" si="16"/>
        <v>0</v>
      </c>
      <c r="F44" s="74">
        <f t="shared" si="43"/>
        <v>0</v>
      </c>
      <c r="G44" s="74">
        <f t="shared" si="17"/>
        <v>0</v>
      </c>
      <c r="H44" s="74">
        <f t="shared" si="18"/>
        <v>0</v>
      </c>
      <c r="I44" s="104"/>
      <c r="J44" s="75">
        <f t="shared" si="19"/>
        <v>0</v>
      </c>
      <c r="K44" s="104"/>
      <c r="L44" s="104"/>
      <c r="M44" s="104"/>
      <c r="N44" s="104"/>
      <c r="O44" s="75">
        <f t="shared" si="4"/>
        <v>0</v>
      </c>
      <c r="P44" s="104"/>
      <c r="Q44" s="104"/>
      <c r="R44" s="104"/>
      <c r="S44" s="104"/>
      <c r="T44" s="75">
        <f t="shared" si="5"/>
        <v>0</v>
      </c>
      <c r="U44" s="104"/>
      <c r="V44" s="104"/>
      <c r="W44" s="104"/>
      <c r="X44" s="104"/>
      <c r="Y44" s="75">
        <f t="shared" si="6"/>
        <v>0</v>
      </c>
      <c r="Z44" s="104"/>
      <c r="AA44" s="104"/>
      <c r="AB44" s="105"/>
      <c r="AC44" s="106">
        <f t="shared" si="20"/>
        <v>0</v>
      </c>
      <c r="AD44" s="107">
        <f t="shared" si="21"/>
        <v>0</v>
      </c>
      <c r="AE44" s="74">
        <f t="shared" si="7"/>
        <v>0</v>
      </c>
      <c r="AF44" s="74">
        <f t="shared" si="22"/>
        <v>0</v>
      </c>
      <c r="AG44" s="74">
        <f t="shared" si="23"/>
        <v>0</v>
      </c>
      <c r="AH44" s="74">
        <f t="shared" si="24"/>
        <v>0</v>
      </c>
      <c r="AI44" s="104"/>
      <c r="AJ44" s="75">
        <f t="shared" si="8"/>
        <v>0</v>
      </c>
      <c r="AK44" s="104"/>
      <c r="AL44" s="104"/>
      <c r="AM44" s="104"/>
      <c r="AN44" s="104"/>
      <c r="AO44" s="75">
        <f t="shared" si="9"/>
        <v>0</v>
      </c>
      <c r="AP44" s="104"/>
      <c r="AQ44" s="104"/>
      <c r="AR44" s="104"/>
      <c r="AS44" s="104"/>
      <c r="AT44" s="75">
        <f t="shared" si="10"/>
        <v>0</v>
      </c>
      <c r="AU44" s="104"/>
      <c r="AV44" s="104"/>
      <c r="AW44" s="104"/>
      <c r="AX44" s="104"/>
      <c r="AY44" s="75">
        <f t="shared" si="11"/>
        <v>0</v>
      </c>
      <c r="AZ44" s="104"/>
      <c r="BA44" s="104"/>
      <c r="BB44" s="105"/>
      <c r="BC44" s="106">
        <f t="shared" si="25"/>
        <v>0</v>
      </c>
      <c r="BD44" s="107">
        <f t="shared" si="44"/>
        <v>0</v>
      </c>
      <c r="BE44" s="74">
        <f t="shared" si="12"/>
        <v>0</v>
      </c>
      <c r="BF44" s="74">
        <f t="shared" si="27"/>
        <v>0</v>
      </c>
      <c r="BG44" s="74">
        <f t="shared" si="28"/>
        <v>0</v>
      </c>
      <c r="BH44" s="74">
        <f t="shared" si="29"/>
        <v>0</v>
      </c>
      <c r="BI44" s="104"/>
      <c r="BJ44" s="75">
        <f t="shared" si="30"/>
        <v>0</v>
      </c>
      <c r="BK44" s="104"/>
      <c r="BL44" s="104"/>
      <c r="BM44" s="104"/>
      <c r="BN44" s="104"/>
      <c r="BO44" s="75">
        <f t="shared" si="31"/>
        <v>0</v>
      </c>
      <c r="BP44" s="104"/>
      <c r="BQ44" s="104"/>
      <c r="BR44" s="104"/>
      <c r="BS44" s="104"/>
      <c r="BT44" s="75">
        <f t="shared" si="32"/>
        <v>0</v>
      </c>
      <c r="BU44" s="104"/>
      <c r="BV44" s="104"/>
      <c r="BW44" s="104"/>
      <c r="BX44" s="104"/>
      <c r="BY44" s="75">
        <f t="shared" si="33"/>
        <v>0</v>
      </c>
      <c r="BZ44" s="104"/>
      <c r="CA44" s="104"/>
      <c r="CB44" s="104"/>
      <c r="CC44" s="106">
        <f t="shared" si="34"/>
        <v>0</v>
      </c>
      <c r="CD44" s="107">
        <f t="shared" si="45"/>
        <v>0</v>
      </c>
      <c r="CE44" s="74">
        <f t="shared" si="13"/>
        <v>0</v>
      </c>
      <c r="CF44" s="74">
        <f t="shared" si="36"/>
        <v>0</v>
      </c>
      <c r="CG44" s="74">
        <f t="shared" si="37"/>
        <v>0</v>
      </c>
      <c r="CH44" s="74">
        <f t="shared" si="38"/>
        <v>0</v>
      </c>
      <c r="CI44" s="104"/>
      <c r="CJ44" s="75">
        <f t="shared" si="39"/>
        <v>0</v>
      </c>
      <c r="CK44" s="104"/>
      <c r="CL44" s="104"/>
      <c r="CM44" s="104"/>
      <c r="CN44" s="104"/>
      <c r="CO44" s="75">
        <f t="shared" si="40"/>
        <v>0</v>
      </c>
      <c r="CP44" s="104"/>
      <c r="CQ44" s="104"/>
      <c r="CR44" s="104"/>
      <c r="CS44" s="104"/>
      <c r="CT44" s="75">
        <f t="shared" si="41"/>
        <v>0</v>
      </c>
      <c r="CU44" s="104"/>
      <c r="CV44" s="104"/>
      <c r="CW44" s="104"/>
      <c r="CX44" s="104"/>
      <c r="CY44" s="75">
        <f t="shared" si="42"/>
        <v>0</v>
      </c>
      <c r="CZ44" s="104"/>
      <c r="DA44" s="104"/>
      <c r="DB44" s="104"/>
    </row>
    <row r="45" spans="1:106" ht="38.1" customHeight="1">
      <c r="A45" s="4">
        <v>35</v>
      </c>
      <c r="B45" s="79"/>
      <c r="C45" s="106">
        <f t="shared" si="14"/>
        <v>0</v>
      </c>
      <c r="D45" s="107">
        <f t="shared" si="15"/>
        <v>0</v>
      </c>
      <c r="E45" s="74">
        <f t="shared" si="16"/>
        <v>0</v>
      </c>
      <c r="F45" s="74">
        <f t="shared" si="43"/>
        <v>0</v>
      </c>
      <c r="G45" s="74">
        <f t="shared" si="17"/>
        <v>0</v>
      </c>
      <c r="H45" s="74">
        <f t="shared" si="18"/>
        <v>0</v>
      </c>
      <c r="I45" s="104"/>
      <c r="J45" s="75">
        <f t="shared" si="19"/>
        <v>0</v>
      </c>
      <c r="K45" s="104"/>
      <c r="L45" s="104"/>
      <c r="M45" s="104"/>
      <c r="N45" s="104"/>
      <c r="O45" s="75">
        <f t="shared" si="4"/>
        <v>0</v>
      </c>
      <c r="P45" s="104"/>
      <c r="Q45" s="104"/>
      <c r="R45" s="104"/>
      <c r="S45" s="104"/>
      <c r="T45" s="75">
        <f t="shared" si="5"/>
        <v>0</v>
      </c>
      <c r="U45" s="104"/>
      <c r="V45" s="104"/>
      <c r="W45" s="104"/>
      <c r="X45" s="104"/>
      <c r="Y45" s="75">
        <f t="shared" si="6"/>
        <v>0</v>
      </c>
      <c r="Z45" s="104"/>
      <c r="AA45" s="104"/>
      <c r="AB45" s="105"/>
      <c r="AC45" s="106">
        <f t="shared" si="20"/>
        <v>0</v>
      </c>
      <c r="AD45" s="107">
        <f t="shared" si="21"/>
        <v>0</v>
      </c>
      <c r="AE45" s="74">
        <f t="shared" si="7"/>
        <v>0</v>
      </c>
      <c r="AF45" s="74">
        <f t="shared" si="22"/>
        <v>0</v>
      </c>
      <c r="AG45" s="74">
        <f t="shared" si="23"/>
        <v>0</v>
      </c>
      <c r="AH45" s="74">
        <f t="shared" si="24"/>
        <v>0</v>
      </c>
      <c r="AI45" s="104"/>
      <c r="AJ45" s="75">
        <f t="shared" si="8"/>
        <v>0</v>
      </c>
      <c r="AK45" s="104"/>
      <c r="AL45" s="104"/>
      <c r="AM45" s="104"/>
      <c r="AN45" s="104"/>
      <c r="AO45" s="75">
        <f t="shared" si="9"/>
        <v>0</v>
      </c>
      <c r="AP45" s="104"/>
      <c r="AQ45" s="104"/>
      <c r="AR45" s="104"/>
      <c r="AS45" s="104"/>
      <c r="AT45" s="75">
        <f t="shared" si="10"/>
        <v>0</v>
      </c>
      <c r="AU45" s="104"/>
      <c r="AV45" s="104"/>
      <c r="AW45" s="104"/>
      <c r="AX45" s="104"/>
      <c r="AY45" s="75">
        <f t="shared" si="11"/>
        <v>0</v>
      </c>
      <c r="AZ45" s="104"/>
      <c r="BA45" s="104"/>
      <c r="BB45" s="105"/>
      <c r="BC45" s="106">
        <f t="shared" si="25"/>
        <v>0</v>
      </c>
      <c r="BD45" s="107">
        <f t="shared" si="44"/>
        <v>0</v>
      </c>
      <c r="BE45" s="74">
        <f t="shared" si="12"/>
        <v>0</v>
      </c>
      <c r="BF45" s="74">
        <f t="shared" si="27"/>
        <v>0</v>
      </c>
      <c r="BG45" s="74">
        <f t="shared" si="28"/>
        <v>0</v>
      </c>
      <c r="BH45" s="74">
        <f t="shared" si="29"/>
        <v>0</v>
      </c>
      <c r="BI45" s="104"/>
      <c r="BJ45" s="75">
        <f t="shared" si="30"/>
        <v>0</v>
      </c>
      <c r="BK45" s="104"/>
      <c r="BL45" s="104"/>
      <c r="BM45" s="104"/>
      <c r="BN45" s="104"/>
      <c r="BO45" s="75">
        <f t="shared" si="31"/>
        <v>0</v>
      </c>
      <c r="BP45" s="104"/>
      <c r="BQ45" s="104"/>
      <c r="BR45" s="104"/>
      <c r="BS45" s="104"/>
      <c r="BT45" s="75">
        <f t="shared" si="32"/>
        <v>0</v>
      </c>
      <c r="BU45" s="104"/>
      <c r="BV45" s="104"/>
      <c r="BW45" s="104"/>
      <c r="BX45" s="104"/>
      <c r="BY45" s="75">
        <f t="shared" si="33"/>
        <v>0</v>
      </c>
      <c r="BZ45" s="104"/>
      <c r="CA45" s="104"/>
      <c r="CB45" s="104"/>
      <c r="CC45" s="106">
        <f t="shared" si="34"/>
        <v>0</v>
      </c>
      <c r="CD45" s="107">
        <f t="shared" si="45"/>
        <v>0</v>
      </c>
      <c r="CE45" s="74">
        <f t="shared" si="13"/>
        <v>0</v>
      </c>
      <c r="CF45" s="74">
        <f t="shared" si="36"/>
        <v>0</v>
      </c>
      <c r="CG45" s="74">
        <f t="shared" si="37"/>
        <v>0</v>
      </c>
      <c r="CH45" s="74">
        <f t="shared" si="38"/>
        <v>0</v>
      </c>
      <c r="CI45" s="104"/>
      <c r="CJ45" s="75">
        <f t="shared" si="39"/>
        <v>0</v>
      </c>
      <c r="CK45" s="104"/>
      <c r="CL45" s="104"/>
      <c r="CM45" s="104"/>
      <c r="CN45" s="104"/>
      <c r="CO45" s="75">
        <f t="shared" si="40"/>
        <v>0</v>
      </c>
      <c r="CP45" s="104"/>
      <c r="CQ45" s="104"/>
      <c r="CR45" s="104"/>
      <c r="CS45" s="104"/>
      <c r="CT45" s="75">
        <f t="shared" si="41"/>
        <v>0</v>
      </c>
      <c r="CU45" s="104"/>
      <c r="CV45" s="104"/>
      <c r="CW45" s="104"/>
      <c r="CX45" s="104"/>
      <c r="CY45" s="75">
        <f t="shared" si="42"/>
        <v>0</v>
      </c>
      <c r="CZ45" s="104"/>
      <c r="DA45" s="104"/>
      <c r="DB45" s="104"/>
    </row>
    <row r="46" spans="1:106" ht="38.1" customHeight="1">
      <c r="A46" s="4">
        <v>36</v>
      </c>
      <c r="B46" s="79"/>
      <c r="C46" s="106">
        <f t="shared" si="14"/>
        <v>0</v>
      </c>
      <c r="D46" s="107">
        <f t="shared" si="15"/>
        <v>0</v>
      </c>
      <c r="E46" s="74">
        <f t="shared" si="16"/>
        <v>0</v>
      </c>
      <c r="F46" s="74">
        <f t="shared" si="43"/>
        <v>0</v>
      </c>
      <c r="G46" s="74">
        <f t="shared" si="17"/>
        <v>0</v>
      </c>
      <c r="H46" s="74">
        <f t="shared" si="18"/>
        <v>0</v>
      </c>
      <c r="I46" s="104"/>
      <c r="J46" s="75">
        <f t="shared" si="19"/>
        <v>0</v>
      </c>
      <c r="K46" s="104"/>
      <c r="L46" s="104"/>
      <c r="M46" s="104"/>
      <c r="N46" s="104"/>
      <c r="O46" s="75">
        <f t="shared" si="4"/>
        <v>0</v>
      </c>
      <c r="P46" s="104"/>
      <c r="Q46" s="104"/>
      <c r="R46" s="104"/>
      <c r="S46" s="104"/>
      <c r="T46" s="75">
        <f t="shared" si="5"/>
        <v>0</v>
      </c>
      <c r="U46" s="104"/>
      <c r="V46" s="104"/>
      <c r="W46" s="104"/>
      <c r="X46" s="104"/>
      <c r="Y46" s="75">
        <f t="shared" si="6"/>
        <v>0</v>
      </c>
      <c r="Z46" s="104"/>
      <c r="AA46" s="104"/>
      <c r="AB46" s="105"/>
      <c r="AC46" s="106">
        <f t="shared" si="20"/>
        <v>0</v>
      </c>
      <c r="AD46" s="107">
        <f t="shared" si="21"/>
        <v>0</v>
      </c>
      <c r="AE46" s="74">
        <f t="shared" si="7"/>
        <v>0</v>
      </c>
      <c r="AF46" s="74">
        <f t="shared" si="22"/>
        <v>0</v>
      </c>
      <c r="AG46" s="74">
        <f t="shared" si="23"/>
        <v>0</v>
      </c>
      <c r="AH46" s="74">
        <f t="shared" si="24"/>
        <v>0</v>
      </c>
      <c r="AI46" s="104"/>
      <c r="AJ46" s="75">
        <f t="shared" si="8"/>
        <v>0</v>
      </c>
      <c r="AK46" s="104"/>
      <c r="AL46" s="104"/>
      <c r="AM46" s="104"/>
      <c r="AN46" s="104"/>
      <c r="AO46" s="75">
        <f t="shared" si="9"/>
        <v>0</v>
      </c>
      <c r="AP46" s="104"/>
      <c r="AQ46" s="104"/>
      <c r="AR46" s="104"/>
      <c r="AS46" s="104"/>
      <c r="AT46" s="75">
        <f t="shared" si="10"/>
        <v>0</v>
      </c>
      <c r="AU46" s="104"/>
      <c r="AV46" s="104"/>
      <c r="AW46" s="104"/>
      <c r="AX46" s="104"/>
      <c r="AY46" s="75">
        <f t="shared" si="11"/>
        <v>0</v>
      </c>
      <c r="AZ46" s="104"/>
      <c r="BA46" s="104"/>
      <c r="BB46" s="105"/>
      <c r="BC46" s="106">
        <f t="shared" si="25"/>
        <v>0</v>
      </c>
      <c r="BD46" s="107">
        <f t="shared" si="44"/>
        <v>0</v>
      </c>
      <c r="BE46" s="74">
        <f t="shared" si="12"/>
        <v>0</v>
      </c>
      <c r="BF46" s="74">
        <f t="shared" si="27"/>
        <v>0</v>
      </c>
      <c r="BG46" s="74">
        <f t="shared" si="28"/>
        <v>0</v>
      </c>
      <c r="BH46" s="74">
        <f t="shared" si="29"/>
        <v>0</v>
      </c>
      <c r="BI46" s="104"/>
      <c r="BJ46" s="75">
        <f t="shared" si="30"/>
        <v>0</v>
      </c>
      <c r="BK46" s="104"/>
      <c r="BL46" s="104"/>
      <c r="BM46" s="104"/>
      <c r="BN46" s="104"/>
      <c r="BO46" s="75">
        <f t="shared" si="31"/>
        <v>0</v>
      </c>
      <c r="BP46" s="104"/>
      <c r="BQ46" s="104"/>
      <c r="BR46" s="104"/>
      <c r="BS46" s="104"/>
      <c r="BT46" s="75">
        <f t="shared" si="32"/>
        <v>0</v>
      </c>
      <c r="BU46" s="104"/>
      <c r="BV46" s="104"/>
      <c r="BW46" s="104"/>
      <c r="BX46" s="104"/>
      <c r="BY46" s="75">
        <f t="shared" si="33"/>
        <v>0</v>
      </c>
      <c r="BZ46" s="104"/>
      <c r="CA46" s="104"/>
      <c r="CB46" s="104"/>
      <c r="CC46" s="106">
        <f t="shared" si="34"/>
        <v>0</v>
      </c>
      <c r="CD46" s="107">
        <f t="shared" si="45"/>
        <v>0</v>
      </c>
      <c r="CE46" s="74">
        <f t="shared" si="13"/>
        <v>0</v>
      </c>
      <c r="CF46" s="74">
        <f t="shared" si="36"/>
        <v>0</v>
      </c>
      <c r="CG46" s="74">
        <f t="shared" si="37"/>
        <v>0</v>
      </c>
      <c r="CH46" s="74">
        <f t="shared" si="38"/>
        <v>0</v>
      </c>
      <c r="CI46" s="104"/>
      <c r="CJ46" s="75">
        <f t="shared" si="39"/>
        <v>0</v>
      </c>
      <c r="CK46" s="104"/>
      <c r="CL46" s="104"/>
      <c r="CM46" s="104"/>
      <c r="CN46" s="104"/>
      <c r="CO46" s="75">
        <f t="shared" si="40"/>
        <v>0</v>
      </c>
      <c r="CP46" s="104"/>
      <c r="CQ46" s="104"/>
      <c r="CR46" s="104"/>
      <c r="CS46" s="104"/>
      <c r="CT46" s="75">
        <f t="shared" si="41"/>
        <v>0</v>
      </c>
      <c r="CU46" s="104"/>
      <c r="CV46" s="104"/>
      <c r="CW46" s="104"/>
      <c r="CX46" s="104"/>
      <c r="CY46" s="75">
        <f t="shared" si="42"/>
        <v>0</v>
      </c>
      <c r="CZ46" s="104"/>
      <c r="DA46" s="104"/>
      <c r="DB46" s="104"/>
    </row>
    <row r="47" spans="1:106" ht="38.1" customHeight="1">
      <c r="A47" s="4">
        <v>37</v>
      </c>
      <c r="B47" s="79"/>
      <c r="C47" s="106">
        <f t="shared" si="14"/>
        <v>0</v>
      </c>
      <c r="D47" s="107">
        <f t="shared" si="15"/>
        <v>0</v>
      </c>
      <c r="E47" s="74">
        <f t="shared" si="16"/>
        <v>0</v>
      </c>
      <c r="F47" s="74">
        <f t="shared" si="43"/>
        <v>0</v>
      </c>
      <c r="G47" s="74">
        <f t="shared" si="17"/>
        <v>0</v>
      </c>
      <c r="H47" s="74">
        <f t="shared" si="18"/>
        <v>0</v>
      </c>
      <c r="I47" s="104"/>
      <c r="J47" s="75">
        <f t="shared" si="19"/>
        <v>0</v>
      </c>
      <c r="K47" s="104"/>
      <c r="L47" s="104"/>
      <c r="M47" s="104"/>
      <c r="N47" s="104"/>
      <c r="O47" s="75">
        <f t="shared" si="4"/>
        <v>0</v>
      </c>
      <c r="P47" s="104"/>
      <c r="Q47" s="104"/>
      <c r="R47" s="104"/>
      <c r="S47" s="104"/>
      <c r="T47" s="75">
        <f t="shared" si="5"/>
        <v>0</v>
      </c>
      <c r="U47" s="104"/>
      <c r="V47" s="104"/>
      <c r="W47" s="104"/>
      <c r="X47" s="104"/>
      <c r="Y47" s="75">
        <f t="shared" si="6"/>
        <v>0</v>
      </c>
      <c r="Z47" s="104"/>
      <c r="AA47" s="104"/>
      <c r="AB47" s="105"/>
      <c r="AC47" s="106">
        <f t="shared" si="20"/>
        <v>0</v>
      </c>
      <c r="AD47" s="107">
        <f t="shared" si="21"/>
        <v>0</v>
      </c>
      <c r="AE47" s="74">
        <f t="shared" si="7"/>
        <v>0</v>
      </c>
      <c r="AF47" s="74">
        <f t="shared" si="22"/>
        <v>0</v>
      </c>
      <c r="AG47" s="74">
        <f t="shared" si="23"/>
        <v>0</v>
      </c>
      <c r="AH47" s="74">
        <f t="shared" si="24"/>
        <v>0</v>
      </c>
      <c r="AI47" s="104"/>
      <c r="AJ47" s="75">
        <f t="shared" si="8"/>
        <v>0</v>
      </c>
      <c r="AK47" s="104"/>
      <c r="AL47" s="104"/>
      <c r="AM47" s="104"/>
      <c r="AN47" s="104"/>
      <c r="AO47" s="75">
        <f t="shared" si="9"/>
        <v>0</v>
      </c>
      <c r="AP47" s="104"/>
      <c r="AQ47" s="104"/>
      <c r="AR47" s="104"/>
      <c r="AS47" s="104"/>
      <c r="AT47" s="75">
        <f t="shared" si="10"/>
        <v>0</v>
      </c>
      <c r="AU47" s="104"/>
      <c r="AV47" s="104"/>
      <c r="AW47" s="104"/>
      <c r="AX47" s="104"/>
      <c r="AY47" s="75">
        <f t="shared" si="11"/>
        <v>0</v>
      </c>
      <c r="AZ47" s="104"/>
      <c r="BA47" s="104"/>
      <c r="BB47" s="105"/>
      <c r="BC47" s="106">
        <f t="shared" si="25"/>
        <v>0</v>
      </c>
      <c r="BD47" s="107">
        <f t="shared" si="44"/>
        <v>0</v>
      </c>
      <c r="BE47" s="74">
        <f t="shared" si="12"/>
        <v>0</v>
      </c>
      <c r="BF47" s="74">
        <f t="shared" si="27"/>
        <v>0</v>
      </c>
      <c r="BG47" s="74">
        <f t="shared" si="28"/>
        <v>0</v>
      </c>
      <c r="BH47" s="74">
        <f t="shared" si="29"/>
        <v>0</v>
      </c>
      <c r="BI47" s="104"/>
      <c r="BJ47" s="75">
        <f t="shared" si="30"/>
        <v>0</v>
      </c>
      <c r="BK47" s="104"/>
      <c r="BL47" s="104"/>
      <c r="BM47" s="104"/>
      <c r="BN47" s="104"/>
      <c r="BO47" s="75">
        <f t="shared" si="31"/>
        <v>0</v>
      </c>
      <c r="BP47" s="104"/>
      <c r="BQ47" s="104"/>
      <c r="BR47" s="104"/>
      <c r="BS47" s="104"/>
      <c r="BT47" s="75">
        <f t="shared" si="32"/>
        <v>0</v>
      </c>
      <c r="BU47" s="104"/>
      <c r="BV47" s="104"/>
      <c r="BW47" s="104"/>
      <c r="BX47" s="104"/>
      <c r="BY47" s="75">
        <f t="shared" si="33"/>
        <v>0</v>
      </c>
      <c r="BZ47" s="104"/>
      <c r="CA47" s="104"/>
      <c r="CB47" s="104"/>
      <c r="CC47" s="106">
        <f t="shared" si="34"/>
        <v>0</v>
      </c>
      <c r="CD47" s="107">
        <f t="shared" si="45"/>
        <v>0</v>
      </c>
      <c r="CE47" s="74">
        <f t="shared" si="13"/>
        <v>0</v>
      </c>
      <c r="CF47" s="74">
        <f t="shared" si="36"/>
        <v>0</v>
      </c>
      <c r="CG47" s="74">
        <f t="shared" si="37"/>
        <v>0</v>
      </c>
      <c r="CH47" s="74">
        <f t="shared" si="38"/>
        <v>0</v>
      </c>
      <c r="CI47" s="104"/>
      <c r="CJ47" s="75">
        <f t="shared" si="39"/>
        <v>0</v>
      </c>
      <c r="CK47" s="104"/>
      <c r="CL47" s="104"/>
      <c r="CM47" s="104"/>
      <c r="CN47" s="104"/>
      <c r="CO47" s="75">
        <f t="shared" si="40"/>
        <v>0</v>
      </c>
      <c r="CP47" s="104"/>
      <c r="CQ47" s="104"/>
      <c r="CR47" s="104"/>
      <c r="CS47" s="104"/>
      <c r="CT47" s="75">
        <f t="shared" si="41"/>
        <v>0</v>
      </c>
      <c r="CU47" s="104"/>
      <c r="CV47" s="104"/>
      <c r="CW47" s="104"/>
      <c r="CX47" s="104"/>
      <c r="CY47" s="75">
        <f t="shared" si="42"/>
        <v>0</v>
      </c>
      <c r="CZ47" s="104"/>
      <c r="DA47" s="104"/>
      <c r="DB47" s="104"/>
    </row>
    <row r="48" spans="1:106" ht="38.1" customHeight="1">
      <c r="A48" s="4">
        <v>38</v>
      </c>
      <c r="B48" s="79"/>
      <c r="C48" s="106">
        <f t="shared" si="14"/>
        <v>0</v>
      </c>
      <c r="D48" s="107">
        <f t="shared" si="15"/>
        <v>0</v>
      </c>
      <c r="E48" s="74">
        <f t="shared" si="16"/>
        <v>0</v>
      </c>
      <c r="F48" s="74">
        <f t="shared" si="43"/>
        <v>0</v>
      </c>
      <c r="G48" s="74">
        <f t="shared" si="17"/>
        <v>0</v>
      </c>
      <c r="H48" s="74">
        <f t="shared" si="18"/>
        <v>0</v>
      </c>
      <c r="I48" s="104"/>
      <c r="J48" s="75">
        <f t="shared" si="19"/>
        <v>0</v>
      </c>
      <c r="K48" s="104"/>
      <c r="L48" s="104"/>
      <c r="M48" s="104"/>
      <c r="N48" s="104"/>
      <c r="O48" s="75">
        <f t="shared" si="4"/>
        <v>0</v>
      </c>
      <c r="P48" s="104"/>
      <c r="Q48" s="104"/>
      <c r="R48" s="104"/>
      <c r="S48" s="104"/>
      <c r="T48" s="75">
        <f t="shared" si="5"/>
        <v>0</v>
      </c>
      <c r="U48" s="104"/>
      <c r="V48" s="104"/>
      <c r="W48" s="104"/>
      <c r="X48" s="104"/>
      <c r="Y48" s="75">
        <f t="shared" si="6"/>
        <v>0</v>
      </c>
      <c r="Z48" s="104"/>
      <c r="AA48" s="104"/>
      <c r="AB48" s="105"/>
      <c r="AC48" s="106">
        <f t="shared" si="20"/>
        <v>0</v>
      </c>
      <c r="AD48" s="107">
        <f t="shared" si="21"/>
        <v>0</v>
      </c>
      <c r="AE48" s="74">
        <f t="shared" si="7"/>
        <v>0</v>
      </c>
      <c r="AF48" s="74">
        <f t="shared" si="22"/>
        <v>0</v>
      </c>
      <c r="AG48" s="74">
        <f t="shared" si="23"/>
        <v>0</v>
      </c>
      <c r="AH48" s="74">
        <f t="shared" si="24"/>
        <v>0</v>
      </c>
      <c r="AI48" s="104"/>
      <c r="AJ48" s="75">
        <f t="shared" si="8"/>
        <v>0</v>
      </c>
      <c r="AK48" s="104"/>
      <c r="AL48" s="104"/>
      <c r="AM48" s="104"/>
      <c r="AN48" s="104"/>
      <c r="AO48" s="75">
        <f t="shared" si="9"/>
        <v>0</v>
      </c>
      <c r="AP48" s="104"/>
      <c r="AQ48" s="104"/>
      <c r="AR48" s="104"/>
      <c r="AS48" s="104"/>
      <c r="AT48" s="75">
        <f t="shared" si="10"/>
        <v>0</v>
      </c>
      <c r="AU48" s="104"/>
      <c r="AV48" s="104"/>
      <c r="AW48" s="104"/>
      <c r="AX48" s="104"/>
      <c r="AY48" s="75">
        <f t="shared" si="11"/>
        <v>0</v>
      </c>
      <c r="AZ48" s="104"/>
      <c r="BA48" s="104"/>
      <c r="BB48" s="105"/>
      <c r="BC48" s="106">
        <f t="shared" si="25"/>
        <v>0</v>
      </c>
      <c r="BD48" s="107">
        <f t="shared" si="44"/>
        <v>0</v>
      </c>
      <c r="BE48" s="74">
        <f t="shared" si="12"/>
        <v>0</v>
      </c>
      <c r="BF48" s="74">
        <f t="shared" si="27"/>
        <v>0</v>
      </c>
      <c r="BG48" s="74">
        <f t="shared" si="28"/>
        <v>0</v>
      </c>
      <c r="BH48" s="74">
        <f t="shared" si="29"/>
        <v>0</v>
      </c>
      <c r="BI48" s="104"/>
      <c r="BJ48" s="75">
        <f t="shared" si="30"/>
        <v>0</v>
      </c>
      <c r="BK48" s="104"/>
      <c r="BL48" s="104"/>
      <c r="BM48" s="104"/>
      <c r="BN48" s="104"/>
      <c r="BO48" s="75">
        <f t="shared" si="31"/>
        <v>0</v>
      </c>
      <c r="BP48" s="104"/>
      <c r="BQ48" s="104"/>
      <c r="BR48" s="104"/>
      <c r="BS48" s="104"/>
      <c r="BT48" s="75">
        <f t="shared" si="32"/>
        <v>0</v>
      </c>
      <c r="BU48" s="104"/>
      <c r="BV48" s="104"/>
      <c r="BW48" s="104"/>
      <c r="BX48" s="104"/>
      <c r="BY48" s="75">
        <f t="shared" si="33"/>
        <v>0</v>
      </c>
      <c r="BZ48" s="104"/>
      <c r="CA48" s="104"/>
      <c r="CB48" s="104"/>
      <c r="CC48" s="106">
        <f t="shared" si="34"/>
        <v>0</v>
      </c>
      <c r="CD48" s="107">
        <f t="shared" si="45"/>
        <v>0</v>
      </c>
      <c r="CE48" s="74">
        <f t="shared" si="13"/>
        <v>0</v>
      </c>
      <c r="CF48" s="74">
        <f t="shared" si="36"/>
        <v>0</v>
      </c>
      <c r="CG48" s="74">
        <f t="shared" si="37"/>
        <v>0</v>
      </c>
      <c r="CH48" s="74">
        <f t="shared" si="38"/>
        <v>0</v>
      </c>
      <c r="CI48" s="104"/>
      <c r="CJ48" s="75">
        <f t="shared" si="39"/>
        <v>0</v>
      </c>
      <c r="CK48" s="104"/>
      <c r="CL48" s="104"/>
      <c r="CM48" s="104"/>
      <c r="CN48" s="104"/>
      <c r="CO48" s="75">
        <f t="shared" si="40"/>
        <v>0</v>
      </c>
      <c r="CP48" s="104"/>
      <c r="CQ48" s="104"/>
      <c r="CR48" s="104"/>
      <c r="CS48" s="104"/>
      <c r="CT48" s="75">
        <f t="shared" si="41"/>
        <v>0</v>
      </c>
      <c r="CU48" s="104"/>
      <c r="CV48" s="104"/>
      <c r="CW48" s="104"/>
      <c r="CX48" s="104"/>
      <c r="CY48" s="75">
        <f t="shared" si="42"/>
        <v>0</v>
      </c>
      <c r="CZ48" s="104"/>
      <c r="DA48" s="104"/>
      <c r="DB48" s="104"/>
    </row>
    <row r="49" spans="1:106" ht="38.1" customHeight="1">
      <c r="A49" s="4">
        <v>39</v>
      </c>
      <c r="B49" s="79"/>
      <c r="C49" s="106">
        <f t="shared" si="14"/>
        <v>0</v>
      </c>
      <c r="D49" s="107">
        <f t="shared" si="15"/>
        <v>0</v>
      </c>
      <c r="E49" s="74">
        <f t="shared" si="16"/>
        <v>0</v>
      </c>
      <c r="F49" s="74">
        <f t="shared" si="43"/>
        <v>0</v>
      </c>
      <c r="G49" s="74">
        <f t="shared" si="17"/>
        <v>0</v>
      </c>
      <c r="H49" s="74">
        <f t="shared" si="18"/>
        <v>0</v>
      </c>
      <c r="I49" s="104"/>
      <c r="J49" s="75">
        <f t="shared" si="19"/>
        <v>0</v>
      </c>
      <c r="K49" s="104"/>
      <c r="L49" s="104"/>
      <c r="M49" s="104"/>
      <c r="N49" s="104"/>
      <c r="O49" s="75">
        <f t="shared" si="4"/>
        <v>0</v>
      </c>
      <c r="P49" s="104"/>
      <c r="Q49" s="104"/>
      <c r="R49" s="104"/>
      <c r="S49" s="104"/>
      <c r="T49" s="75">
        <f t="shared" si="5"/>
        <v>0</v>
      </c>
      <c r="U49" s="104"/>
      <c r="V49" s="104"/>
      <c r="W49" s="104"/>
      <c r="X49" s="104"/>
      <c r="Y49" s="75">
        <f t="shared" si="6"/>
        <v>0</v>
      </c>
      <c r="Z49" s="104"/>
      <c r="AA49" s="104"/>
      <c r="AB49" s="105"/>
      <c r="AC49" s="106">
        <f t="shared" si="20"/>
        <v>0</v>
      </c>
      <c r="AD49" s="107">
        <f t="shared" si="21"/>
        <v>0</v>
      </c>
      <c r="AE49" s="74">
        <f t="shared" si="7"/>
        <v>0</v>
      </c>
      <c r="AF49" s="74">
        <f t="shared" si="22"/>
        <v>0</v>
      </c>
      <c r="AG49" s="74">
        <f t="shared" si="23"/>
        <v>0</v>
      </c>
      <c r="AH49" s="74">
        <f t="shared" si="24"/>
        <v>0</v>
      </c>
      <c r="AI49" s="104"/>
      <c r="AJ49" s="75">
        <f t="shared" si="8"/>
        <v>0</v>
      </c>
      <c r="AK49" s="104"/>
      <c r="AL49" s="104"/>
      <c r="AM49" s="104"/>
      <c r="AN49" s="104"/>
      <c r="AO49" s="75">
        <f t="shared" si="9"/>
        <v>0</v>
      </c>
      <c r="AP49" s="104"/>
      <c r="AQ49" s="104"/>
      <c r="AR49" s="104"/>
      <c r="AS49" s="104"/>
      <c r="AT49" s="75">
        <f t="shared" si="10"/>
        <v>0</v>
      </c>
      <c r="AU49" s="104"/>
      <c r="AV49" s="104"/>
      <c r="AW49" s="104"/>
      <c r="AX49" s="104"/>
      <c r="AY49" s="75">
        <f t="shared" si="11"/>
        <v>0</v>
      </c>
      <c r="AZ49" s="104"/>
      <c r="BA49" s="104"/>
      <c r="BB49" s="105"/>
      <c r="BC49" s="106">
        <f t="shared" si="25"/>
        <v>0</v>
      </c>
      <c r="BD49" s="107">
        <f t="shared" si="44"/>
        <v>0</v>
      </c>
      <c r="BE49" s="74">
        <f t="shared" si="12"/>
        <v>0</v>
      </c>
      <c r="BF49" s="74">
        <f t="shared" si="27"/>
        <v>0</v>
      </c>
      <c r="BG49" s="74">
        <f t="shared" si="28"/>
        <v>0</v>
      </c>
      <c r="BH49" s="74">
        <f t="shared" si="29"/>
        <v>0</v>
      </c>
      <c r="BI49" s="104"/>
      <c r="BJ49" s="75">
        <f t="shared" si="30"/>
        <v>0</v>
      </c>
      <c r="BK49" s="104"/>
      <c r="BL49" s="104"/>
      <c r="BM49" s="104"/>
      <c r="BN49" s="104"/>
      <c r="BO49" s="75">
        <f t="shared" si="31"/>
        <v>0</v>
      </c>
      <c r="BP49" s="104"/>
      <c r="BQ49" s="104"/>
      <c r="BR49" s="104"/>
      <c r="BS49" s="104"/>
      <c r="BT49" s="75">
        <f t="shared" si="32"/>
        <v>0</v>
      </c>
      <c r="BU49" s="104"/>
      <c r="BV49" s="104"/>
      <c r="BW49" s="104"/>
      <c r="BX49" s="104"/>
      <c r="BY49" s="75">
        <f t="shared" si="33"/>
        <v>0</v>
      </c>
      <c r="BZ49" s="104"/>
      <c r="CA49" s="104"/>
      <c r="CB49" s="104"/>
      <c r="CC49" s="106">
        <f t="shared" si="34"/>
        <v>0</v>
      </c>
      <c r="CD49" s="107">
        <f t="shared" si="45"/>
        <v>0</v>
      </c>
      <c r="CE49" s="74">
        <f t="shared" si="13"/>
        <v>0</v>
      </c>
      <c r="CF49" s="74">
        <f t="shared" si="36"/>
        <v>0</v>
      </c>
      <c r="CG49" s="74">
        <f t="shared" si="37"/>
        <v>0</v>
      </c>
      <c r="CH49" s="74">
        <f t="shared" si="38"/>
        <v>0</v>
      </c>
      <c r="CI49" s="104"/>
      <c r="CJ49" s="75">
        <f t="shared" si="39"/>
        <v>0</v>
      </c>
      <c r="CK49" s="104"/>
      <c r="CL49" s="104"/>
      <c r="CM49" s="104"/>
      <c r="CN49" s="104"/>
      <c r="CO49" s="75">
        <f t="shared" si="40"/>
        <v>0</v>
      </c>
      <c r="CP49" s="104"/>
      <c r="CQ49" s="104"/>
      <c r="CR49" s="104"/>
      <c r="CS49" s="104"/>
      <c r="CT49" s="75">
        <f t="shared" si="41"/>
        <v>0</v>
      </c>
      <c r="CU49" s="104"/>
      <c r="CV49" s="104"/>
      <c r="CW49" s="104"/>
      <c r="CX49" s="104"/>
      <c r="CY49" s="75">
        <f t="shared" si="42"/>
        <v>0</v>
      </c>
      <c r="CZ49" s="104"/>
      <c r="DA49" s="104"/>
      <c r="DB49" s="104"/>
    </row>
    <row r="50" spans="1:106" ht="38.1" customHeight="1">
      <c r="A50" s="4">
        <v>40</v>
      </c>
      <c r="B50" s="79"/>
      <c r="C50" s="106">
        <f t="shared" si="14"/>
        <v>0</v>
      </c>
      <c r="D50" s="107">
        <f t="shared" si="15"/>
        <v>0</v>
      </c>
      <c r="E50" s="74">
        <f t="shared" si="16"/>
        <v>0</v>
      </c>
      <c r="F50" s="74">
        <f t="shared" si="43"/>
        <v>0</v>
      </c>
      <c r="G50" s="74">
        <f t="shared" si="17"/>
        <v>0</v>
      </c>
      <c r="H50" s="74">
        <f t="shared" si="18"/>
        <v>0</v>
      </c>
      <c r="I50" s="104"/>
      <c r="J50" s="75">
        <f t="shared" si="19"/>
        <v>0</v>
      </c>
      <c r="K50" s="104"/>
      <c r="L50" s="104"/>
      <c r="M50" s="104"/>
      <c r="N50" s="104"/>
      <c r="O50" s="75">
        <f t="shared" si="4"/>
        <v>0</v>
      </c>
      <c r="P50" s="104"/>
      <c r="Q50" s="104"/>
      <c r="R50" s="104"/>
      <c r="S50" s="104"/>
      <c r="T50" s="75">
        <f t="shared" si="5"/>
        <v>0</v>
      </c>
      <c r="U50" s="104"/>
      <c r="V50" s="104"/>
      <c r="W50" s="104"/>
      <c r="X50" s="104"/>
      <c r="Y50" s="75">
        <f t="shared" si="6"/>
        <v>0</v>
      </c>
      <c r="Z50" s="104"/>
      <c r="AA50" s="104"/>
      <c r="AB50" s="105"/>
      <c r="AC50" s="106">
        <f t="shared" si="20"/>
        <v>0</v>
      </c>
      <c r="AD50" s="107">
        <f t="shared" si="21"/>
        <v>0</v>
      </c>
      <c r="AE50" s="74">
        <f t="shared" si="7"/>
        <v>0</v>
      </c>
      <c r="AF50" s="74">
        <f t="shared" si="22"/>
        <v>0</v>
      </c>
      <c r="AG50" s="74">
        <f t="shared" si="23"/>
        <v>0</v>
      </c>
      <c r="AH50" s="74">
        <f t="shared" si="24"/>
        <v>0</v>
      </c>
      <c r="AI50" s="104"/>
      <c r="AJ50" s="75">
        <f t="shared" si="8"/>
        <v>0</v>
      </c>
      <c r="AK50" s="104"/>
      <c r="AL50" s="104"/>
      <c r="AM50" s="104"/>
      <c r="AN50" s="104"/>
      <c r="AO50" s="75">
        <f t="shared" si="9"/>
        <v>0</v>
      </c>
      <c r="AP50" s="104"/>
      <c r="AQ50" s="104"/>
      <c r="AR50" s="104"/>
      <c r="AS50" s="104"/>
      <c r="AT50" s="75">
        <f t="shared" si="10"/>
        <v>0</v>
      </c>
      <c r="AU50" s="104"/>
      <c r="AV50" s="104"/>
      <c r="AW50" s="104"/>
      <c r="AX50" s="104"/>
      <c r="AY50" s="75">
        <f t="shared" si="11"/>
        <v>0</v>
      </c>
      <c r="AZ50" s="104"/>
      <c r="BA50" s="104"/>
      <c r="BB50" s="105"/>
      <c r="BC50" s="106">
        <f t="shared" si="25"/>
        <v>0</v>
      </c>
      <c r="BD50" s="107">
        <f t="shared" si="44"/>
        <v>0</v>
      </c>
      <c r="BE50" s="74">
        <f t="shared" si="12"/>
        <v>0</v>
      </c>
      <c r="BF50" s="74">
        <f t="shared" si="27"/>
        <v>0</v>
      </c>
      <c r="BG50" s="74">
        <f t="shared" si="28"/>
        <v>0</v>
      </c>
      <c r="BH50" s="74">
        <f t="shared" si="29"/>
        <v>0</v>
      </c>
      <c r="BI50" s="104"/>
      <c r="BJ50" s="75">
        <f t="shared" si="30"/>
        <v>0</v>
      </c>
      <c r="BK50" s="104"/>
      <c r="BL50" s="104"/>
      <c r="BM50" s="104"/>
      <c r="BN50" s="104"/>
      <c r="BO50" s="75">
        <f t="shared" si="31"/>
        <v>0</v>
      </c>
      <c r="BP50" s="104"/>
      <c r="BQ50" s="104"/>
      <c r="BR50" s="104"/>
      <c r="BS50" s="104"/>
      <c r="BT50" s="75">
        <f t="shared" si="32"/>
        <v>0</v>
      </c>
      <c r="BU50" s="104"/>
      <c r="BV50" s="104"/>
      <c r="BW50" s="104"/>
      <c r="BX50" s="104"/>
      <c r="BY50" s="75">
        <f t="shared" si="33"/>
        <v>0</v>
      </c>
      <c r="BZ50" s="104"/>
      <c r="CA50" s="104"/>
      <c r="CB50" s="104"/>
      <c r="CC50" s="106">
        <f t="shared" si="34"/>
        <v>0</v>
      </c>
      <c r="CD50" s="107">
        <f t="shared" si="45"/>
        <v>0</v>
      </c>
      <c r="CE50" s="74">
        <f t="shared" si="13"/>
        <v>0</v>
      </c>
      <c r="CF50" s="74">
        <f t="shared" si="36"/>
        <v>0</v>
      </c>
      <c r="CG50" s="74">
        <f t="shared" si="37"/>
        <v>0</v>
      </c>
      <c r="CH50" s="74">
        <f t="shared" si="38"/>
        <v>0</v>
      </c>
      <c r="CI50" s="104"/>
      <c r="CJ50" s="75">
        <f t="shared" si="39"/>
        <v>0</v>
      </c>
      <c r="CK50" s="104"/>
      <c r="CL50" s="104"/>
      <c r="CM50" s="104"/>
      <c r="CN50" s="104"/>
      <c r="CO50" s="75">
        <f t="shared" si="40"/>
        <v>0</v>
      </c>
      <c r="CP50" s="104"/>
      <c r="CQ50" s="104"/>
      <c r="CR50" s="104"/>
      <c r="CS50" s="104"/>
      <c r="CT50" s="75">
        <f t="shared" si="41"/>
        <v>0</v>
      </c>
      <c r="CU50" s="104"/>
      <c r="CV50" s="104"/>
      <c r="CW50" s="104"/>
      <c r="CX50" s="104"/>
      <c r="CY50" s="75">
        <f t="shared" si="42"/>
        <v>0</v>
      </c>
      <c r="CZ50" s="104"/>
      <c r="DA50" s="104"/>
      <c r="DB50" s="104"/>
    </row>
    <row r="51" spans="1:106" ht="38.1" customHeight="1">
      <c r="A51" s="4">
        <v>41</v>
      </c>
      <c r="B51" s="79"/>
      <c r="C51" s="106">
        <f t="shared" si="14"/>
        <v>0</v>
      </c>
      <c r="D51" s="107">
        <f t="shared" si="15"/>
        <v>0</v>
      </c>
      <c r="E51" s="74">
        <f t="shared" si="16"/>
        <v>0</v>
      </c>
      <c r="F51" s="74">
        <f t="shared" si="43"/>
        <v>0</v>
      </c>
      <c r="G51" s="74">
        <f t="shared" si="17"/>
        <v>0</v>
      </c>
      <c r="H51" s="74">
        <f t="shared" si="18"/>
        <v>0</v>
      </c>
      <c r="I51" s="104"/>
      <c r="J51" s="75">
        <f t="shared" si="19"/>
        <v>0</v>
      </c>
      <c r="K51" s="104"/>
      <c r="L51" s="104"/>
      <c r="M51" s="104"/>
      <c r="N51" s="104"/>
      <c r="O51" s="75">
        <f t="shared" si="4"/>
        <v>0</v>
      </c>
      <c r="P51" s="104"/>
      <c r="Q51" s="104"/>
      <c r="R51" s="104"/>
      <c r="S51" s="104"/>
      <c r="T51" s="75">
        <f t="shared" si="5"/>
        <v>0</v>
      </c>
      <c r="U51" s="104"/>
      <c r="V51" s="104"/>
      <c r="W51" s="104"/>
      <c r="X51" s="104"/>
      <c r="Y51" s="75">
        <f t="shared" si="6"/>
        <v>0</v>
      </c>
      <c r="Z51" s="104"/>
      <c r="AA51" s="104"/>
      <c r="AB51" s="105"/>
      <c r="AC51" s="106">
        <f t="shared" si="20"/>
        <v>0</v>
      </c>
      <c r="AD51" s="107">
        <f t="shared" si="21"/>
        <v>0</v>
      </c>
      <c r="AE51" s="74">
        <f t="shared" si="7"/>
        <v>0</v>
      </c>
      <c r="AF51" s="74">
        <f t="shared" si="22"/>
        <v>0</v>
      </c>
      <c r="AG51" s="74">
        <f t="shared" si="23"/>
        <v>0</v>
      </c>
      <c r="AH51" s="74">
        <f t="shared" si="24"/>
        <v>0</v>
      </c>
      <c r="AI51" s="104"/>
      <c r="AJ51" s="75">
        <f t="shared" si="8"/>
        <v>0</v>
      </c>
      <c r="AK51" s="104"/>
      <c r="AL51" s="104"/>
      <c r="AM51" s="104"/>
      <c r="AN51" s="104"/>
      <c r="AO51" s="75">
        <f t="shared" si="9"/>
        <v>0</v>
      </c>
      <c r="AP51" s="104"/>
      <c r="AQ51" s="104"/>
      <c r="AR51" s="104"/>
      <c r="AS51" s="104"/>
      <c r="AT51" s="75">
        <f t="shared" si="10"/>
        <v>0</v>
      </c>
      <c r="AU51" s="104"/>
      <c r="AV51" s="104"/>
      <c r="AW51" s="104"/>
      <c r="AX51" s="104"/>
      <c r="AY51" s="75">
        <f t="shared" si="11"/>
        <v>0</v>
      </c>
      <c r="AZ51" s="104"/>
      <c r="BA51" s="104"/>
      <c r="BB51" s="105"/>
      <c r="BC51" s="106">
        <f t="shared" si="25"/>
        <v>0</v>
      </c>
      <c r="BD51" s="107">
        <f t="shared" si="44"/>
        <v>0</v>
      </c>
      <c r="BE51" s="74">
        <f t="shared" si="12"/>
        <v>0</v>
      </c>
      <c r="BF51" s="74">
        <f t="shared" si="27"/>
        <v>0</v>
      </c>
      <c r="BG51" s="74">
        <f t="shared" si="28"/>
        <v>0</v>
      </c>
      <c r="BH51" s="74">
        <f t="shared" si="29"/>
        <v>0</v>
      </c>
      <c r="BI51" s="104"/>
      <c r="BJ51" s="75">
        <f t="shared" si="30"/>
        <v>0</v>
      </c>
      <c r="BK51" s="104"/>
      <c r="BL51" s="104"/>
      <c r="BM51" s="104"/>
      <c r="BN51" s="104"/>
      <c r="BO51" s="75">
        <f t="shared" si="31"/>
        <v>0</v>
      </c>
      <c r="BP51" s="104"/>
      <c r="BQ51" s="104"/>
      <c r="BR51" s="104"/>
      <c r="BS51" s="104"/>
      <c r="BT51" s="75">
        <f t="shared" si="32"/>
        <v>0</v>
      </c>
      <c r="BU51" s="104"/>
      <c r="BV51" s="104"/>
      <c r="BW51" s="104"/>
      <c r="BX51" s="104"/>
      <c r="BY51" s="75">
        <f t="shared" si="33"/>
        <v>0</v>
      </c>
      <c r="BZ51" s="104"/>
      <c r="CA51" s="104"/>
      <c r="CB51" s="104"/>
      <c r="CC51" s="106">
        <f t="shared" si="34"/>
        <v>0</v>
      </c>
      <c r="CD51" s="107">
        <f t="shared" si="45"/>
        <v>0</v>
      </c>
      <c r="CE51" s="74">
        <f t="shared" si="13"/>
        <v>0</v>
      </c>
      <c r="CF51" s="74">
        <f t="shared" si="36"/>
        <v>0</v>
      </c>
      <c r="CG51" s="74">
        <f t="shared" si="37"/>
        <v>0</v>
      </c>
      <c r="CH51" s="74">
        <f t="shared" si="38"/>
        <v>0</v>
      </c>
      <c r="CI51" s="104"/>
      <c r="CJ51" s="75">
        <f t="shared" si="39"/>
        <v>0</v>
      </c>
      <c r="CK51" s="104"/>
      <c r="CL51" s="104"/>
      <c r="CM51" s="104"/>
      <c r="CN51" s="104"/>
      <c r="CO51" s="75">
        <f t="shared" si="40"/>
        <v>0</v>
      </c>
      <c r="CP51" s="104"/>
      <c r="CQ51" s="104"/>
      <c r="CR51" s="104"/>
      <c r="CS51" s="104"/>
      <c r="CT51" s="75">
        <f t="shared" si="41"/>
        <v>0</v>
      </c>
      <c r="CU51" s="104"/>
      <c r="CV51" s="104"/>
      <c r="CW51" s="104"/>
      <c r="CX51" s="104"/>
      <c r="CY51" s="75">
        <f t="shared" si="42"/>
        <v>0</v>
      </c>
      <c r="CZ51" s="104"/>
      <c r="DA51" s="104"/>
      <c r="DB51" s="104"/>
    </row>
    <row r="52" spans="1:106" ht="38.1" customHeight="1">
      <c r="A52" s="4">
        <v>42</v>
      </c>
      <c r="B52" s="79"/>
      <c r="C52" s="106">
        <f t="shared" si="14"/>
        <v>0</v>
      </c>
      <c r="D52" s="107">
        <f t="shared" si="15"/>
        <v>0</v>
      </c>
      <c r="E52" s="74">
        <f t="shared" si="16"/>
        <v>0</v>
      </c>
      <c r="F52" s="74">
        <f t="shared" si="43"/>
        <v>0</v>
      </c>
      <c r="G52" s="74">
        <f t="shared" si="17"/>
        <v>0</v>
      </c>
      <c r="H52" s="74">
        <f t="shared" si="18"/>
        <v>0</v>
      </c>
      <c r="I52" s="104"/>
      <c r="J52" s="75">
        <f t="shared" si="19"/>
        <v>0</v>
      </c>
      <c r="K52" s="104"/>
      <c r="L52" s="104"/>
      <c r="M52" s="104"/>
      <c r="N52" s="104"/>
      <c r="O52" s="75">
        <f t="shared" si="4"/>
        <v>0</v>
      </c>
      <c r="P52" s="104"/>
      <c r="Q52" s="104"/>
      <c r="R52" s="104"/>
      <c r="S52" s="104"/>
      <c r="T52" s="75">
        <f t="shared" si="5"/>
        <v>0</v>
      </c>
      <c r="U52" s="104"/>
      <c r="V52" s="104"/>
      <c r="W52" s="104"/>
      <c r="X52" s="104"/>
      <c r="Y52" s="75">
        <f t="shared" si="6"/>
        <v>0</v>
      </c>
      <c r="Z52" s="104"/>
      <c r="AA52" s="104"/>
      <c r="AB52" s="105"/>
      <c r="AC52" s="106">
        <f t="shared" si="20"/>
        <v>0</v>
      </c>
      <c r="AD52" s="107">
        <f t="shared" si="21"/>
        <v>0</v>
      </c>
      <c r="AE52" s="74">
        <f t="shared" si="7"/>
        <v>0</v>
      </c>
      <c r="AF52" s="74">
        <f t="shared" si="22"/>
        <v>0</v>
      </c>
      <c r="AG52" s="74">
        <f t="shared" si="23"/>
        <v>0</v>
      </c>
      <c r="AH52" s="74">
        <f t="shared" si="24"/>
        <v>0</v>
      </c>
      <c r="AI52" s="104"/>
      <c r="AJ52" s="75">
        <f t="shared" si="8"/>
        <v>0</v>
      </c>
      <c r="AK52" s="104"/>
      <c r="AL52" s="104"/>
      <c r="AM52" s="104"/>
      <c r="AN52" s="104"/>
      <c r="AO52" s="75">
        <f t="shared" si="9"/>
        <v>0</v>
      </c>
      <c r="AP52" s="104"/>
      <c r="AQ52" s="104"/>
      <c r="AR52" s="104"/>
      <c r="AS52" s="104"/>
      <c r="AT52" s="75">
        <f t="shared" si="10"/>
        <v>0</v>
      </c>
      <c r="AU52" s="104"/>
      <c r="AV52" s="104"/>
      <c r="AW52" s="104"/>
      <c r="AX52" s="104"/>
      <c r="AY52" s="75">
        <f t="shared" si="11"/>
        <v>0</v>
      </c>
      <c r="AZ52" s="104"/>
      <c r="BA52" s="104"/>
      <c r="BB52" s="105"/>
      <c r="BC52" s="106">
        <f t="shared" si="25"/>
        <v>0</v>
      </c>
      <c r="BD52" s="107">
        <f t="shared" si="44"/>
        <v>0</v>
      </c>
      <c r="BE52" s="74">
        <f t="shared" si="12"/>
        <v>0</v>
      </c>
      <c r="BF52" s="74">
        <f t="shared" si="27"/>
        <v>0</v>
      </c>
      <c r="BG52" s="74">
        <f t="shared" si="28"/>
        <v>0</v>
      </c>
      <c r="BH52" s="74">
        <f t="shared" si="29"/>
        <v>0</v>
      </c>
      <c r="BI52" s="104"/>
      <c r="BJ52" s="75">
        <f t="shared" si="30"/>
        <v>0</v>
      </c>
      <c r="BK52" s="104"/>
      <c r="BL52" s="104"/>
      <c r="BM52" s="104"/>
      <c r="BN52" s="104"/>
      <c r="BO52" s="75">
        <f t="shared" si="31"/>
        <v>0</v>
      </c>
      <c r="BP52" s="104"/>
      <c r="BQ52" s="104"/>
      <c r="BR52" s="104"/>
      <c r="BS52" s="104"/>
      <c r="BT52" s="75">
        <f t="shared" si="32"/>
        <v>0</v>
      </c>
      <c r="BU52" s="104"/>
      <c r="BV52" s="104"/>
      <c r="BW52" s="104"/>
      <c r="BX52" s="104"/>
      <c r="BY52" s="75">
        <f t="shared" si="33"/>
        <v>0</v>
      </c>
      <c r="BZ52" s="104"/>
      <c r="CA52" s="104"/>
      <c r="CB52" s="104"/>
      <c r="CC52" s="106">
        <f t="shared" si="34"/>
        <v>0</v>
      </c>
      <c r="CD52" s="107">
        <f t="shared" si="45"/>
        <v>0</v>
      </c>
      <c r="CE52" s="74">
        <f t="shared" si="13"/>
        <v>0</v>
      </c>
      <c r="CF52" s="74">
        <f t="shared" si="36"/>
        <v>0</v>
      </c>
      <c r="CG52" s="74">
        <f t="shared" si="37"/>
        <v>0</v>
      </c>
      <c r="CH52" s="74">
        <f t="shared" si="38"/>
        <v>0</v>
      </c>
      <c r="CI52" s="104"/>
      <c r="CJ52" s="75">
        <f t="shared" si="39"/>
        <v>0</v>
      </c>
      <c r="CK52" s="104"/>
      <c r="CL52" s="104"/>
      <c r="CM52" s="104"/>
      <c r="CN52" s="104"/>
      <c r="CO52" s="75">
        <f t="shared" si="40"/>
        <v>0</v>
      </c>
      <c r="CP52" s="104"/>
      <c r="CQ52" s="104"/>
      <c r="CR52" s="104"/>
      <c r="CS52" s="104"/>
      <c r="CT52" s="75">
        <f t="shared" si="41"/>
        <v>0</v>
      </c>
      <c r="CU52" s="104"/>
      <c r="CV52" s="104"/>
      <c r="CW52" s="104"/>
      <c r="CX52" s="104"/>
      <c r="CY52" s="75">
        <f t="shared" si="42"/>
        <v>0</v>
      </c>
      <c r="CZ52" s="104"/>
      <c r="DA52" s="104"/>
      <c r="DB52" s="104"/>
    </row>
    <row r="53" spans="1:106" ht="38.1" customHeight="1">
      <c r="A53" s="4">
        <v>43</v>
      </c>
      <c r="B53" s="79"/>
      <c r="C53" s="106">
        <f t="shared" si="14"/>
        <v>0</v>
      </c>
      <c r="D53" s="107">
        <f t="shared" si="15"/>
        <v>0</v>
      </c>
      <c r="E53" s="74">
        <f t="shared" si="16"/>
        <v>0</v>
      </c>
      <c r="F53" s="74">
        <f t="shared" si="43"/>
        <v>0</v>
      </c>
      <c r="G53" s="74">
        <f t="shared" si="17"/>
        <v>0</v>
      </c>
      <c r="H53" s="74">
        <f t="shared" si="18"/>
        <v>0</v>
      </c>
      <c r="I53" s="104"/>
      <c r="J53" s="75">
        <f t="shared" si="19"/>
        <v>0</v>
      </c>
      <c r="K53" s="104"/>
      <c r="L53" s="104"/>
      <c r="M53" s="104"/>
      <c r="N53" s="104"/>
      <c r="O53" s="75">
        <f t="shared" si="4"/>
        <v>0</v>
      </c>
      <c r="P53" s="104"/>
      <c r="Q53" s="104"/>
      <c r="R53" s="104"/>
      <c r="S53" s="104"/>
      <c r="T53" s="75">
        <f t="shared" si="5"/>
        <v>0</v>
      </c>
      <c r="U53" s="104"/>
      <c r="V53" s="104"/>
      <c r="W53" s="104"/>
      <c r="X53" s="104"/>
      <c r="Y53" s="75">
        <f t="shared" si="6"/>
        <v>0</v>
      </c>
      <c r="Z53" s="104"/>
      <c r="AA53" s="104"/>
      <c r="AB53" s="105"/>
      <c r="AC53" s="106">
        <f t="shared" si="20"/>
        <v>0</v>
      </c>
      <c r="AD53" s="107">
        <f t="shared" si="21"/>
        <v>0</v>
      </c>
      <c r="AE53" s="74">
        <f t="shared" si="7"/>
        <v>0</v>
      </c>
      <c r="AF53" s="74">
        <f t="shared" si="22"/>
        <v>0</v>
      </c>
      <c r="AG53" s="74">
        <f t="shared" si="23"/>
        <v>0</v>
      </c>
      <c r="AH53" s="74">
        <f t="shared" si="24"/>
        <v>0</v>
      </c>
      <c r="AI53" s="104"/>
      <c r="AJ53" s="75">
        <f t="shared" si="8"/>
        <v>0</v>
      </c>
      <c r="AK53" s="104"/>
      <c r="AL53" s="104"/>
      <c r="AM53" s="104"/>
      <c r="AN53" s="104"/>
      <c r="AO53" s="75">
        <f t="shared" si="9"/>
        <v>0</v>
      </c>
      <c r="AP53" s="104"/>
      <c r="AQ53" s="104"/>
      <c r="AR53" s="104"/>
      <c r="AS53" s="104"/>
      <c r="AT53" s="75">
        <f t="shared" si="10"/>
        <v>0</v>
      </c>
      <c r="AU53" s="104"/>
      <c r="AV53" s="104"/>
      <c r="AW53" s="104"/>
      <c r="AX53" s="104"/>
      <c r="AY53" s="75">
        <f t="shared" si="11"/>
        <v>0</v>
      </c>
      <c r="AZ53" s="104"/>
      <c r="BA53" s="104"/>
      <c r="BB53" s="105"/>
      <c r="BC53" s="106">
        <f t="shared" si="25"/>
        <v>0</v>
      </c>
      <c r="BD53" s="107">
        <f t="shared" si="44"/>
        <v>0</v>
      </c>
      <c r="BE53" s="74">
        <f t="shared" si="12"/>
        <v>0</v>
      </c>
      <c r="BF53" s="74">
        <f t="shared" si="27"/>
        <v>0</v>
      </c>
      <c r="BG53" s="74">
        <f t="shared" si="28"/>
        <v>0</v>
      </c>
      <c r="BH53" s="74">
        <f t="shared" si="29"/>
        <v>0</v>
      </c>
      <c r="BI53" s="104"/>
      <c r="BJ53" s="75">
        <f t="shared" si="30"/>
        <v>0</v>
      </c>
      <c r="BK53" s="104"/>
      <c r="BL53" s="104"/>
      <c r="BM53" s="104"/>
      <c r="BN53" s="104"/>
      <c r="BO53" s="75">
        <f t="shared" si="31"/>
        <v>0</v>
      </c>
      <c r="BP53" s="104"/>
      <c r="BQ53" s="104"/>
      <c r="BR53" s="104"/>
      <c r="BS53" s="104"/>
      <c r="BT53" s="75">
        <f t="shared" si="32"/>
        <v>0</v>
      </c>
      <c r="BU53" s="104"/>
      <c r="BV53" s="104"/>
      <c r="BW53" s="104"/>
      <c r="BX53" s="104"/>
      <c r="BY53" s="75">
        <f t="shared" si="33"/>
        <v>0</v>
      </c>
      <c r="BZ53" s="104"/>
      <c r="CA53" s="104"/>
      <c r="CB53" s="104"/>
      <c r="CC53" s="106">
        <f t="shared" si="34"/>
        <v>0</v>
      </c>
      <c r="CD53" s="107">
        <f t="shared" si="45"/>
        <v>0</v>
      </c>
      <c r="CE53" s="74">
        <f t="shared" si="13"/>
        <v>0</v>
      </c>
      <c r="CF53" s="74">
        <f t="shared" si="36"/>
        <v>0</v>
      </c>
      <c r="CG53" s="74">
        <f t="shared" si="37"/>
        <v>0</v>
      </c>
      <c r="CH53" s="74">
        <f t="shared" si="38"/>
        <v>0</v>
      </c>
      <c r="CI53" s="104"/>
      <c r="CJ53" s="75">
        <f t="shared" si="39"/>
        <v>0</v>
      </c>
      <c r="CK53" s="104"/>
      <c r="CL53" s="104"/>
      <c r="CM53" s="104"/>
      <c r="CN53" s="104"/>
      <c r="CO53" s="75">
        <f t="shared" si="40"/>
        <v>0</v>
      </c>
      <c r="CP53" s="104"/>
      <c r="CQ53" s="104"/>
      <c r="CR53" s="104"/>
      <c r="CS53" s="104"/>
      <c r="CT53" s="75">
        <f t="shared" si="41"/>
        <v>0</v>
      </c>
      <c r="CU53" s="104"/>
      <c r="CV53" s="104"/>
      <c r="CW53" s="104"/>
      <c r="CX53" s="104"/>
      <c r="CY53" s="75">
        <f t="shared" si="42"/>
        <v>0</v>
      </c>
      <c r="CZ53" s="104"/>
      <c r="DA53" s="104"/>
      <c r="DB53" s="104"/>
    </row>
    <row r="54" spans="1:106" ht="38.1" customHeight="1">
      <c r="A54" s="4">
        <v>44</v>
      </c>
      <c r="B54" s="79"/>
      <c r="C54" s="106">
        <f t="shared" si="14"/>
        <v>0</v>
      </c>
      <c r="D54" s="107">
        <f t="shared" si="15"/>
        <v>0</v>
      </c>
      <c r="E54" s="74">
        <f t="shared" si="16"/>
        <v>0</v>
      </c>
      <c r="F54" s="74">
        <f t="shared" si="43"/>
        <v>0</v>
      </c>
      <c r="G54" s="74">
        <f t="shared" si="17"/>
        <v>0</v>
      </c>
      <c r="H54" s="74">
        <f t="shared" si="18"/>
        <v>0</v>
      </c>
      <c r="I54" s="104"/>
      <c r="J54" s="75">
        <f t="shared" si="19"/>
        <v>0</v>
      </c>
      <c r="K54" s="104"/>
      <c r="L54" s="104"/>
      <c r="M54" s="104"/>
      <c r="N54" s="104"/>
      <c r="O54" s="75">
        <f t="shared" si="4"/>
        <v>0</v>
      </c>
      <c r="P54" s="104"/>
      <c r="Q54" s="104"/>
      <c r="R54" s="104"/>
      <c r="S54" s="104"/>
      <c r="T54" s="75">
        <f t="shared" si="5"/>
        <v>0</v>
      </c>
      <c r="U54" s="104"/>
      <c r="V54" s="104"/>
      <c r="W54" s="104"/>
      <c r="X54" s="104"/>
      <c r="Y54" s="75">
        <f t="shared" si="6"/>
        <v>0</v>
      </c>
      <c r="Z54" s="104"/>
      <c r="AA54" s="104"/>
      <c r="AB54" s="105"/>
      <c r="AC54" s="106">
        <f t="shared" si="20"/>
        <v>0</v>
      </c>
      <c r="AD54" s="107">
        <f t="shared" si="21"/>
        <v>0</v>
      </c>
      <c r="AE54" s="74">
        <f t="shared" si="7"/>
        <v>0</v>
      </c>
      <c r="AF54" s="74">
        <f t="shared" si="22"/>
        <v>0</v>
      </c>
      <c r="AG54" s="74">
        <f t="shared" si="23"/>
        <v>0</v>
      </c>
      <c r="AH54" s="74">
        <f t="shared" si="24"/>
        <v>0</v>
      </c>
      <c r="AI54" s="104"/>
      <c r="AJ54" s="75">
        <f t="shared" si="8"/>
        <v>0</v>
      </c>
      <c r="AK54" s="104"/>
      <c r="AL54" s="104"/>
      <c r="AM54" s="104"/>
      <c r="AN54" s="104"/>
      <c r="AO54" s="75">
        <f t="shared" si="9"/>
        <v>0</v>
      </c>
      <c r="AP54" s="104"/>
      <c r="AQ54" s="104"/>
      <c r="AR54" s="104"/>
      <c r="AS54" s="104"/>
      <c r="AT54" s="75">
        <f t="shared" si="10"/>
        <v>0</v>
      </c>
      <c r="AU54" s="104"/>
      <c r="AV54" s="104"/>
      <c r="AW54" s="104"/>
      <c r="AX54" s="104"/>
      <c r="AY54" s="75">
        <f t="shared" si="11"/>
        <v>0</v>
      </c>
      <c r="AZ54" s="104"/>
      <c r="BA54" s="104"/>
      <c r="BB54" s="105"/>
      <c r="BC54" s="106">
        <f t="shared" si="25"/>
        <v>0</v>
      </c>
      <c r="BD54" s="107">
        <f t="shared" si="44"/>
        <v>0</v>
      </c>
      <c r="BE54" s="74">
        <f t="shared" si="12"/>
        <v>0</v>
      </c>
      <c r="BF54" s="74">
        <f t="shared" si="27"/>
        <v>0</v>
      </c>
      <c r="BG54" s="74">
        <f t="shared" si="28"/>
        <v>0</v>
      </c>
      <c r="BH54" s="74">
        <f t="shared" si="29"/>
        <v>0</v>
      </c>
      <c r="BI54" s="104"/>
      <c r="BJ54" s="75">
        <f t="shared" si="30"/>
        <v>0</v>
      </c>
      <c r="BK54" s="104"/>
      <c r="BL54" s="104"/>
      <c r="BM54" s="104"/>
      <c r="BN54" s="104"/>
      <c r="BO54" s="75">
        <f t="shared" si="31"/>
        <v>0</v>
      </c>
      <c r="BP54" s="104"/>
      <c r="BQ54" s="104"/>
      <c r="BR54" s="104"/>
      <c r="BS54" s="104"/>
      <c r="BT54" s="75">
        <f t="shared" si="32"/>
        <v>0</v>
      </c>
      <c r="BU54" s="104"/>
      <c r="BV54" s="104"/>
      <c r="BW54" s="104"/>
      <c r="BX54" s="104"/>
      <c r="BY54" s="75">
        <f t="shared" si="33"/>
        <v>0</v>
      </c>
      <c r="BZ54" s="104"/>
      <c r="CA54" s="104"/>
      <c r="CB54" s="104"/>
      <c r="CC54" s="106">
        <f t="shared" si="34"/>
        <v>0</v>
      </c>
      <c r="CD54" s="107">
        <f t="shared" si="45"/>
        <v>0</v>
      </c>
      <c r="CE54" s="74">
        <f t="shared" si="13"/>
        <v>0</v>
      </c>
      <c r="CF54" s="74">
        <f t="shared" si="36"/>
        <v>0</v>
      </c>
      <c r="CG54" s="74">
        <f t="shared" si="37"/>
        <v>0</v>
      </c>
      <c r="CH54" s="74">
        <f t="shared" si="38"/>
        <v>0</v>
      </c>
      <c r="CI54" s="104"/>
      <c r="CJ54" s="75">
        <f t="shared" si="39"/>
        <v>0</v>
      </c>
      <c r="CK54" s="104"/>
      <c r="CL54" s="104"/>
      <c r="CM54" s="104"/>
      <c r="CN54" s="104"/>
      <c r="CO54" s="75">
        <f t="shared" si="40"/>
        <v>0</v>
      </c>
      <c r="CP54" s="104"/>
      <c r="CQ54" s="104"/>
      <c r="CR54" s="104"/>
      <c r="CS54" s="104"/>
      <c r="CT54" s="75">
        <f t="shared" si="41"/>
        <v>0</v>
      </c>
      <c r="CU54" s="104"/>
      <c r="CV54" s="104"/>
      <c r="CW54" s="104"/>
      <c r="CX54" s="104"/>
      <c r="CY54" s="75">
        <f t="shared" si="42"/>
        <v>0</v>
      </c>
      <c r="CZ54" s="104"/>
      <c r="DA54" s="104"/>
      <c r="DB54" s="104"/>
    </row>
    <row r="55" spans="1:106" ht="38.1" customHeight="1">
      <c r="A55" s="4">
        <v>45</v>
      </c>
      <c r="B55" s="79"/>
      <c r="C55" s="106">
        <f t="shared" si="14"/>
        <v>0</v>
      </c>
      <c r="D55" s="107">
        <f t="shared" si="15"/>
        <v>0</v>
      </c>
      <c r="E55" s="74">
        <f t="shared" si="16"/>
        <v>0</v>
      </c>
      <c r="F55" s="74">
        <f t="shared" si="43"/>
        <v>0</v>
      </c>
      <c r="G55" s="74">
        <f t="shared" si="17"/>
        <v>0</v>
      </c>
      <c r="H55" s="74">
        <f t="shared" si="18"/>
        <v>0</v>
      </c>
      <c r="I55" s="104"/>
      <c r="J55" s="75">
        <f t="shared" si="19"/>
        <v>0</v>
      </c>
      <c r="K55" s="104"/>
      <c r="L55" s="104"/>
      <c r="M55" s="104"/>
      <c r="N55" s="104"/>
      <c r="O55" s="75">
        <f t="shared" si="4"/>
        <v>0</v>
      </c>
      <c r="P55" s="104"/>
      <c r="Q55" s="104"/>
      <c r="R55" s="104"/>
      <c r="S55" s="104"/>
      <c r="T55" s="75">
        <f t="shared" si="5"/>
        <v>0</v>
      </c>
      <c r="U55" s="104"/>
      <c r="V55" s="104"/>
      <c r="W55" s="104"/>
      <c r="X55" s="104"/>
      <c r="Y55" s="75">
        <f t="shared" si="6"/>
        <v>0</v>
      </c>
      <c r="Z55" s="104"/>
      <c r="AA55" s="104"/>
      <c r="AB55" s="105"/>
      <c r="AC55" s="106">
        <f t="shared" si="20"/>
        <v>0</v>
      </c>
      <c r="AD55" s="107">
        <f t="shared" si="21"/>
        <v>0</v>
      </c>
      <c r="AE55" s="74">
        <f t="shared" si="7"/>
        <v>0</v>
      </c>
      <c r="AF55" s="74">
        <f t="shared" si="22"/>
        <v>0</v>
      </c>
      <c r="AG55" s="74">
        <f t="shared" si="23"/>
        <v>0</v>
      </c>
      <c r="AH55" s="74">
        <f t="shared" si="24"/>
        <v>0</v>
      </c>
      <c r="AI55" s="104"/>
      <c r="AJ55" s="75">
        <f t="shared" si="8"/>
        <v>0</v>
      </c>
      <c r="AK55" s="104"/>
      <c r="AL55" s="104"/>
      <c r="AM55" s="104"/>
      <c r="AN55" s="104"/>
      <c r="AO55" s="75">
        <f t="shared" si="9"/>
        <v>0</v>
      </c>
      <c r="AP55" s="104"/>
      <c r="AQ55" s="104"/>
      <c r="AR55" s="104"/>
      <c r="AS55" s="104"/>
      <c r="AT55" s="75">
        <f t="shared" si="10"/>
        <v>0</v>
      </c>
      <c r="AU55" s="104"/>
      <c r="AV55" s="104"/>
      <c r="AW55" s="104"/>
      <c r="AX55" s="104"/>
      <c r="AY55" s="75">
        <f t="shared" si="11"/>
        <v>0</v>
      </c>
      <c r="AZ55" s="104"/>
      <c r="BA55" s="104"/>
      <c r="BB55" s="105"/>
      <c r="BC55" s="106">
        <f t="shared" si="25"/>
        <v>0</v>
      </c>
      <c r="BD55" s="107">
        <f t="shared" si="44"/>
        <v>0</v>
      </c>
      <c r="BE55" s="74">
        <f t="shared" si="12"/>
        <v>0</v>
      </c>
      <c r="BF55" s="74">
        <f t="shared" si="27"/>
        <v>0</v>
      </c>
      <c r="BG55" s="74">
        <f t="shared" si="28"/>
        <v>0</v>
      </c>
      <c r="BH55" s="74">
        <f t="shared" si="29"/>
        <v>0</v>
      </c>
      <c r="BI55" s="104"/>
      <c r="BJ55" s="75">
        <f t="shared" si="30"/>
        <v>0</v>
      </c>
      <c r="BK55" s="104"/>
      <c r="BL55" s="104"/>
      <c r="BM55" s="104"/>
      <c r="BN55" s="104"/>
      <c r="BO55" s="75">
        <f t="shared" si="31"/>
        <v>0</v>
      </c>
      <c r="BP55" s="104"/>
      <c r="BQ55" s="104"/>
      <c r="BR55" s="104"/>
      <c r="BS55" s="104"/>
      <c r="BT55" s="75">
        <f t="shared" si="32"/>
        <v>0</v>
      </c>
      <c r="BU55" s="104"/>
      <c r="BV55" s="104"/>
      <c r="BW55" s="104"/>
      <c r="BX55" s="104"/>
      <c r="BY55" s="75">
        <f t="shared" si="33"/>
        <v>0</v>
      </c>
      <c r="BZ55" s="104"/>
      <c r="CA55" s="104"/>
      <c r="CB55" s="104"/>
      <c r="CC55" s="106">
        <f t="shared" si="34"/>
        <v>0</v>
      </c>
      <c r="CD55" s="107">
        <f t="shared" si="45"/>
        <v>0</v>
      </c>
      <c r="CE55" s="74">
        <f t="shared" si="13"/>
        <v>0</v>
      </c>
      <c r="CF55" s="74">
        <f t="shared" si="36"/>
        <v>0</v>
      </c>
      <c r="CG55" s="74">
        <f t="shared" si="37"/>
        <v>0</v>
      </c>
      <c r="CH55" s="74">
        <f t="shared" si="38"/>
        <v>0</v>
      </c>
      <c r="CI55" s="104"/>
      <c r="CJ55" s="75">
        <f t="shared" si="39"/>
        <v>0</v>
      </c>
      <c r="CK55" s="104"/>
      <c r="CL55" s="104"/>
      <c r="CM55" s="104"/>
      <c r="CN55" s="104"/>
      <c r="CO55" s="75">
        <f t="shared" si="40"/>
        <v>0</v>
      </c>
      <c r="CP55" s="104"/>
      <c r="CQ55" s="104"/>
      <c r="CR55" s="104"/>
      <c r="CS55" s="104"/>
      <c r="CT55" s="75">
        <f t="shared" si="41"/>
        <v>0</v>
      </c>
      <c r="CU55" s="104"/>
      <c r="CV55" s="104"/>
      <c r="CW55" s="104"/>
      <c r="CX55" s="104"/>
      <c r="CY55" s="75">
        <f t="shared" si="42"/>
        <v>0</v>
      </c>
      <c r="CZ55" s="104"/>
      <c r="DA55" s="104"/>
      <c r="DB55" s="104"/>
    </row>
    <row r="56" spans="1:106" ht="38.1" customHeight="1">
      <c r="A56" s="4">
        <v>46</v>
      </c>
      <c r="B56" s="79"/>
      <c r="C56" s="106">
        <f t="shared" si="14"/>
        <v>0</v>
      </c>
      <c r="D56" s="107">
        <f t="shared" si="15"/>
        <v>0</v>
      </c>
      <c r="E56" s="74">
        <f t="shared" si="16"/>
        <v>0</v>
      </c>
      <c r="F56" s="74">
        <f t="shared" si="43"/>
        <v>0</v>
      </c>
      <c r="G56" s="74">
        <f t="shared" si="17"/>
        <v>0</v>
      </c>
      <c r="H56" s="74">
        <f t="shared" si="18"/>
        <v>0</v>
      </c>
      <c r="I56" s="104"/>
      <c r="J56" s="75">
        <f t="shared" si="19"/>
        <v>0</v>
      </c>
      <c r="K56" s="104"/>
      <c r="L56" s="104"/>
      <c r="M56" s="104"/>
      <c r="N56" s="104"/>
      <c r="O56" s="75">
        <f t="shared" si="4"/>
        <v>0</v>
      </c>
      <c r="P56" s="104"/>
      <c r="Q56" s="104"/>
      <c r="R56" s="104"/>
      <c r="S56" s="104"/>
      <c r="T56" s="75">
        <f t="shared" si="5"/>
        <v>0</v>
      </c>
      <c r="U56" s="104"/>
      <c r="V56" s="104"/>
      <c r="W56" s="104"/>
      <c r="X56" s="104"/>
      <c r="Y56" s="75">
        <f t="shared" si="6"/>
        <v>0</v>
      </c>
      <c r="Z56" s="104"/>
      <c r="AA56" s="104"/>
      <c r="AB56" s="105"/>
      <c r="AC56" s="106">
        <f t="shared" si="20"/>
        <v>0</v>
      </c>
      <c r="AD56" s="107">
        <f t="shared" si="21"/>
        <v>0</v>
      </c>
      <c r="AE56" s="74">
        <f t="shared" si="7"/>
        <v>0</v>
      </c>
      <c r="AF56" s="74">
        <f t="shared" si="22"/>
        <v>0</v>
      </c>
      <c r="AG56" s="74">
        <f t="shared" si="23"/>
        <v>0</v>
      </c>
      <c r="AH56" s="74">
        <f t="shared" si="24"/>
        <v>0</v>
      </c>
      <c r="AI56" s="104"/>
      <c r="AJ56" s="75">
        <f t="shared" si="8"/>
        <v>0</v>
      </c>
      <c r="AK56" s="104"/>
      <c r="AL56" s="104"/>
      <c r="AM56" s="104"/>
      <c r="AN56" s="104"/>
      <c r="AO56" s="75">
        <f t="shared" si="9"/>
        <v>0</v>
      </c>
      <c r="AP56" s="104"/>
      <c r="AQ56" s="104"/>
      <c r="AR56" s="104"/>
      <c r="AS56" s="104"/>
      <c r="AT56" s="75">
        <f t="shared" si="10"/>
        <v>0</v>
      </c>
      <c r="AU56" s="104"/>
      <c r="AV56" s="104"/>
      <c r="AW56" s="104"/>
      <c r="AX56" s="104"/>
      <c r="AY56" s="75">
        <f t="shared" si="11"/>
        <v>0</v>
      </c>
      <c r="AZ56" s="104"/>
      <c r="BA56" s="104"/>
      <c r="BB56" s="105"/>
      <c r="BC56" s="106">
        <f t="shared" si="25"/>
        <v>0</v>
      </c>
      <c r="BD56" s="107">
        <f t="shared" si="44"/>
        <v>0</v>
      </c>
      <c r="BE56" s="74">
        <f t="shared" si="12"/>
        <v>0</v>
      </c>
      <c r="BF56" s="74">
        <f t="shared" si="27"/>
        <v>0</v>
      </c>
      <c r="BG56" s="74">
        <f t="shared" si="28"/>
        <v>0</v>
      </c>
      <c r="BH56" s="74">
        <f t="shared" si="29"/>
        <v>0</v>
      </c>
      <c r="BI56" s="104"/>
      <c r="BJ56" s="75">
        <f t="shared" si="30"/>
        <v>0</v>
      </c>
      <c r="BK56" s="104"/>
      <c r="BL56" s="104"/>
      <c r="BM56" s="104"/>
      <c r="BN56" s="104"/>
      <c r="BO56" s="75">
        <f t="shared" si="31"/>
        <v>0</v>
      </c>
      <c r="BP56" s="104"/>
      <c r="BQ56" s="104"/>
      <c r="BR56" s="104"/>
      <c r="BS56" s="104"/>
      <c r="BT56" s="75">
        <f t="shared" si="32"/>
        <v>0</v>
      </c>
      <c r="BU56" s="104"/>
      <c r="BV56" s="104"/>
      <c r="BW56" s="104"/>
      <c r="BX56" s="104"/>
      <c r="BY56" s="75">
        <f t="shared" si="33"/>
        <v>0</v>
      </c>
      <c r="BZ56" s="104"/>
      <c r="CA56" s="104"/>
      <c r="CB56" s="104"/>
      <c r="CC56" s="106">
        <f t="shared" si="34"/>
        <v>0</v>
      </c>
      <c r="CD56" s="107">
        <f t="shared" si="45"/>
        <v>0</v>
      </c>
      <c r="CE56" s="74">
        <f t="shared" si="13"/>
        <v>0</v>
      </c>
      <c r="CF56" s="74">
        <f t="shared" si="36"/>
        <v>0</v>
      </c>
      <c r="CG56" s="74">
        <f t="shared" si="37"/>
        <v>0</v>
      </c>
      <c r="CH56" s="74">
        <f t="shared" si="38"/>
        <v>0</v>
      </c>
      <c r="CI56" s="104"/>
      <c r="CJ56" s="75">
        <f t="shared" si="39"/>
        <v>0</v>
      </c>
      <c r="CK56" s="104"/>
      <c r="CL56" s="104"/>
      <c r="CM56" s="104"/>
      <c r="CN56" s="104"/>
      <c r="CO56" s="75">
        <f t="shared" si="40"/>
        <v>0</v>
      </c>
      <c r="CP56" s="104"/>
      <c r="CQ56" s="104"/>
      <c r="CR56" s="104"/>
      <c r="CS56" s="104"/>
      <c r="CT56" s="75">
        <f t="shared" si="41"/>
        <v>0</v>
      </c>
      <c r="CU56" s="104"/>
      <c r="CV56" s="104"/>
      <c r="CW56" s="104"/>
      <c r="CX56" s="104"/>
      <c r="CY56" s="75">
        <f t="shared" si="42"/>
        <v>0</v>
      </c>
      <c r="CZ56" s="104"/>
      <c r="DA56" s="104"/>
      <c r="DB56" s="104"/>
    </row>
    <row r="57" spans="1:106" ht="38.1" customHeight="1">
      <c r="A57" s="4">
        <v>47</v>
      </c>
      <c r="B57" s="79"/>
      <c r="C57" s="106">
        <f t="shared" si="14"/>
        <v>0</v>
      </c>
      <c r="D57" s="107">
        <f t="shared" si="15"/>
        <v>0</v>
      </c>
      <c r="E57" s="74">
        <f t="shared" si="16"/>
        <v>0</v>
      </c>
      <c r="F57" s="74">
        <f t="shared" si="43"/>
        <v>0</v>
      </c>
      <c r="G57" s="74">
        <f t="shared" si="17"/>
        <v>0</v>
      </c>
      <c r="H57" s="74">
        <f t="shared" si="18"/>
        <v>0</v>
      </c>
      <c r="I57" s="104"/>
      <c r="J57" s="75">
        <f t="shared" si="19"/>
        <v>0</v>
      </c>
      <c r="K57" s="104"/>
      <c r="L57" s="104"/>
      <c r="M57" s="104"/>
      <c r="N57" s="104"/>
      <c r="O57" s="75">
        <f t="shared" si="4"/>
        <v>0</v>
      </c>
      <c r="P57" s="104"/>
      <c r="Q57" s="104"/>
      <c r="R57" s="104"/>
      <c r="S57" s="104"/>
      <c r="T57" s="75">
        <f t="shared" si="5"/>
        <v>0</v>
      </c>
      <c r="U57" s="104"/>
      <c r="V57" s="104"/>
      <c r="W57" s="104"/>
      <c r="X57" s="104"/>
      <c r="Y57" s="75">
        <f t="shared" si="6"/>
        <v>0</v>
      </c>
      <c r="Z57" s="104"/>
      <c r="AA57" s="104"/>
      <c r="AB57" s="105"/>
      <c r="AC57" s="106">
        <f t="shared" si="20"/>
        <v>0</v>
      </c>
      <c r="AD57" s="107">
        <f t="shared" si="21"/>
        <v>0</v>
      </c>
      <c r="AE57" s="74">
        <f t="shared" si="7"/>
        <v>0</v>
      </c>
      <c r="AF57" s="74">
        <f t="shared" si="22"/>
        <v>0</v>
      </c>
      <c r="AG57" s="74">
        <f t="shared" si="23"/>
        <v>0</v>
      </c>
      <c r="AH57" s="74">
        <f t="shared" si="24"/>
        <v>0</v>
      </c>
      <c r="AI57" s="104"/>
      <c r="AJ57" s="75">
        <f t="shared" si="8"/>
        <v>0</v>
      </c>
      <c r="AK57" s="104"/>
      <c r="AL57" s="104"/>
      <c r="AM57" s="104"/>
      <c r="AN57" s="104"/>
      <c r="AO57" s="75">
        <f t="shared" si="9"/>
        <v>0</v>
      </c>
      <c r="AP57" s="104"/>
      <c r="AQ57" s="104"/>
      <c r="AR57" s="104"/>
      <c r="AS57" s="104"/>
      <c r="AT57" s="75">
        <f t="shared" si="10"/>
        <v>0</v>
      </c>
      <c r="AU57" s="104"/>
      <c r="AV57" s="104"/>
      <c r="AW57" s="104"/>
      <c r="AX57" s="104"/>
      <c r="AY57" s="75">
        <f t="shared" si="11"/>
        <v>0</v>
      </c>
      <c r="AZ57" s="104"/>
      <c r="BA57" s="104"/>
      <c r="BB57" s="105"/>
      <c r="BC57" s="106">
        <f t="shared" si="25"/>
        <v>0</v>
      </c>
      <c r="BD57" s="107">
        <f t="shared" si="44"/>
        <v>0</v>
      </c>
      <c r="BE57" s="74">
        <f t="shared" si="12"/>
        <v>0</v>
      </c>
      <c r="BF57" s="74">
        <f t="shared" si="27"/>
        <v>0</v>
      </c>
      <c r="BG57" s="74">
        <f t="shared" si="28"/>
        <v>0</v>
      </c>
      <c r="BH57" s="74">
        <f t="shared" si="29"/>
        <v>0</v>
      </c>
      <c r="BI57" s="104"/>
      <c r="BJ57" s="75">
        <f t="shared" si="30"/>
        <v>0</v>
      </c>
      <c r="BK57" s="104"/>
      <c r="BL57" s="104"/>
      <c r="BM57" s="104"/>
      <c r="BN57" s="104"/>
      <c r="BO57" s="75">
        <f t="shared" si="31"/>
        <v>0</v>
      </c>
      <c r="BP57" s="104"/>
      <c r="BQ57" s="104"/>
      <c r="BR57" s="104"/>
      <c r="BS57" s="104"/>
      <c r="BT57" s="75">
        <f t="shared" si="32"/>
        <v>0</v>
      </c>
      <c r="BU57" s="104"/>
      <c r="BV57" s="104"/>
      <c r="BW57" s="104"/>
      <c r="BX57" s="104"/>
      <c r="BY57" s="75">
        <f t="shared" si="33"/>
        <v>0</v>
      </c>
      <c r="BZ57" s="104"/>
      <c r="CA57" s="104"/>
      <c r="CB57" s="104"/>
      <c r="CC57" s="106">
        <f t="shared" si="34"/>
        <v>0</v>
      </c>
      <c r="CD57" s="107">
        <f t="shared" si="45"/>
        <v>0</v>
      </c>
      <c r="CE57" s="74">
        <f t="shared" si="13"/>
        <v>0</v>
      </c>
      <c r="CF57" s="74">
        <f t="shared" si="36"/>
        <v>0</v>
      </c>
      <c r="CG57" s="74">
        <f t="shared" si="37"/>
        <v>0</v>
      </c>
      <c r="CH57" s="74">
        <f t="shared" si="38"/>
        <v>0</v>
      </c>
      <c r="CI57" s="104"/>
      <c r="CJ57" s="75">
        <f t="shared" si="39"/>
        <v>0</v>
      </c>
      <c r="CK57" s="104"/>
      <c r="CL57" s="104"/>
      <c r="CM57" s="104"/>
      <c r="CN57" s="104"/>
      <c r="CO57" s="75">
        <f t="shared" si="40"/>
        <v>0</v>
      </c>
      <c r="CP57" s="104"/>
      <c r="CQ57" s="104"/>
      <c r="CR57" s="104"/>
      <c r="CS57" s="104"/>
      <c r="CT57" s="75">
        <f t="shared" si="41"/>
        <v>0</v>
      </c>
      <c r="CU57" s="104"/>
      <c r="CV57" s="104"/>
      <c r="CW57" s="104"/>
      <c r="CX57" s="104"/>
      <c r="CY57" s="75">
        <f t="shared" si="42"/>
        <v>0</v>
      </c>
      <c r="CZ57" s="104"/>
      <c r="DA57" s="104"/>
      <c r="DB57" s="104"/>
    </row>
    <row r="58" spans="1:106" ht="38.1" customHeight="1">
      <c r="A58" s="4">
        <v>48</v>
      </c>
      <c r="B58" s="79"/>
      <c r="C58" s="106">
        <f t="shared" si="14"/>
        <v>0</v>
      </c>
      <c r="D58" s="107">
        <f t="shared" si="15"/>
        <v>0</v>
      </c>
      <c r="E58" s="74">
        <f t="shared" si="16"/>
        <v>0</v>
      </c>
      <c r="F58" s="74">
        <f t="shared" si="43"/>
        <v>0</v>
      </c>
      <c r="G58" s="74">
        <f t="shared" si="17"/>
        <v>0</v>
      </c>
      <c r="H58" s="74">
        <f t="shared" si="18"/>
        <v>0</v>
      </c>
      <c r="I58" s="104"/>
      <c r="J58" s="75">
        <f t="shared" si="19"/>
        <v>0</v>
      </c>
      <c r="K58" s="104"/>
      <c r="L58" s="104"/>
      <c r="M58" s="104"/>
      <c r="N58" s="104"/>
      <c r="O58" s="75">
        <f t="shared" si="4"/>
        <v>0</v>
      </c>
      <c r="P58" s="104"/>
      <c r="Q58" s="104"/>
      <c r="R58" s="104"/>
      <c r="S58" s="104"/>
      <c r="T58" s="75">
        <f t="shared" si="5"/>
        <v>0</v>
      </c>
      <c r="U58" s="104"/>
      <c r="V58" s="104"/>
      <c r="W58" s="104"/>
      <c r="X58" s="104"/>
      <c r="Y58" s="75">
        <f t="shared" si="6"/>
        <v>0</v>
      </c>
      <c r="Z58" s="104"/>
      <c r="AA58" s="104"/>
      <c r="AB58" s="105"/>
      <c r="AC58" s="106">
        <f t="shared" si="20"/>
        <v>0</v>
      </c>
      <c r="AD58" s="107">
        <f t="shared" si="21"/>
        <v>0</v>
      </c>
      <c r="AE58" s="74">
        <f t="shared" si="7"/>
        <v>0</v>
      </c>
      <c r="AF58" s="74">
        <f t="shared" si="22"/>
        <v>0</v>
      </c>
      <c r="AG58" s="74">
        <f t="shared" si="23"/>
        <v>0</v>
      </c>
      <c r="AH58" s="74">
        <f t="shared" si="24"/>
        <v>0</v>
      </c>
      <c r="AI58" s="104"/>
      <c r="AJ58" s="75">
        <f t="shared" si="8"/>
        <v>0</v>
      </c>
      <c r="AK58" s="104"/>
      <c r="AL58" s="104"/>
      <c r="AM58" s="104"/>
      <c r="AN58" s="104"/>
      <c r="AO58" s="75">
        <f t="shared" si="9"/>
        <v>0</v>
      </c>
      <c r="AP58" s="104"/>
      <c r="AQ58" s="104"/>
      <c r="AR58" s="104"/>
      <c r="AS58" s="104"/>
      <c r="AT58" s="75">
        <f t="shared" si="10"/>
        <v>0</v>
      </c>
      <c r="AU58" s="104"/>
      <c r="AV58" s="104"/>
      <c r="AW58" s="104"/>
      <c r="AX58" s="104"/>
      <c r="AY58" s="75">
        <f t="shared" si="11"/>
        <v>0</v>
      </c>
      <c r="AZ58" s="104"/>
      <c r="BA58" s="104"/>
      <c r="BB58" s="105"/>
      <c r="BC58" s="106">
        <f t="shared" si="25"/>
        <v>0</v>
      </c>
      <c r="BD58" s="107">
        <f t="shared" si="44"/>
        <v>0</v>
      </c>
      <c r="BE58" s="74">
        <f t="shared" si="12"/>
        <v>0</v>
      </c>
      <c r="BF58" s="74">
        <f t="shared" si="27"/>
        <v>0</v>
      </c>
      <c r="BG58" s="74">
        <f t="shared" si="28"/>
        <v>0</v>
      </c>
      <c r="BH58" s="74">
        <f t="shared" si="29"/>
        <v>0</v>
      </c>
      <c r="BI58" s="104"/>
      <c r="BJ58" s="75">
        <f t="shared" si="30"/>
        <v>0</v>
      </c>
      <c r="BK58" s="104"/>
      <c r="BL58" s="104"/>
      <c r="BM58" s="104"/>
      <c r="BN58" s="104"/>
      <c r="BO58" s="75">
        <f t="shared" si="31"/>
        <v>0</v>
      </c>
      <c r="BP58" s="104"/>
      <c r="BQ58" s="104"/>
      <c r="BR58" s="104"/>
      <c r="BS58" s="104"/>
      <c r="BT58" s="75">
        <f t="shared" si="32"/>
        <v>0</v>
      </c>
      <c r="BU58" s="104"/>
      <c r="BV58" s="104"/>
      <c r="BW58" s="104"/>
      <c r="BX58" s="104"/>
      <c r="BY58" s="75">
        <f t="shared" si="33"/>
        <v>0</v>
      </c>
      <c r="BZ58" s="104"/>
      <c r="CA58" s="104"/>
      <c r="CB58" s="104"/>
      <c r="CC58" s="106">
        <f t="shared" si="34"/>
        <v>0</v>
      </c>
      <c r="CD58" s="107">
        <f t="shared" si="45"/>
        <v>0</v>
      </c>
      <c r="CE58" s="74">
        <f t="shared" si="13"/>
        <v>0</v>
      </c>
      <c r="CF58" s="74">
        <f t="shared" si="36"/>
        <v>0</v>
      </c>
      <c r="CG58" s="74">
        <f t="shared" si="37"/>
        <v>0</v>
      </c>
      <c r="CH58" s="74">
        <f t="shared" si="38"/>
        <v>0</v>
      </c>
      <c r="CI58" s="104"/>
      <c r="CJ58" s="75">
        <f t="shared" si="39"/>
        <v>0</v>
      </c>
      <c r="CK58" s="104"/>
      <c r="CL58" s="104"/>
      <c r="CM58" s="104"/>
      <c r="CN58" s="104"/>
      <c r="CO58" s="75">
        <f t="shared" si="40"/>
        <v>0</v>
      </c>
      <c r="CP58" s="104"/>
      <c r="CQ58" s="104"/>
      <c r="CR58" s="104"/>
      <c r="CS58" s="104"/>
      <c r="CT58" s="75">
        <f t="shared" si="41"/>
        <v>0</v>
      </c>
      <c r="CU58" s="104"/>
      <c r="CV58" s="104"/>
      <c r="CW58" s="104"/>
      <c r="CX58" s="104"/>
      <c r="CY58" s="75">
        <f t="shared" si="42"/>
        <v>0</v>
      </c>
      <c r="CZ58" s="104"/>
      <c r="DA58" s="104"/>
      <c r="DB58" s="104"/>
    </row>
    <row r="59" spans="1:106" ht="38.1" customHeight="1">
      <c r="A59" s="4">
        <v>49</v>
      </c>
      <c r="B59" s="79"/>
      <c r="C59" s="106">
        <f t="shared" si="14"/>
        <v>0</v>
      </c>
      <c r="D59" s="107">
        <f t="shared" si="15"/>
        <v>0</v>
      </c>
      <c r="E59" s="74">
        <f t="shared" si="16"/>
        <v>0</v>
      </c>
      <c r="F59" s="74">
        <f t="shared" si="43"/>
        <v>0</v>
      </c>
      <c r="G59" s="74">
        <f t="shared" si="17"/>
        <v>0</v>
      </c>
      <c r="H59" s="74">
        <f t="shared" si="18"/>
        <v>0</v>
      </c>
      <c r="I59" s="104"/>
      <c r="J59" s="75">
        <f t="shared" si="19"/>
        <v>0</v>
      </c>
      <c r="K59" s="104"/>
      <c r="L59" s="104"/>
      <c r="M59" s="104"/>
      <c r="N59" s="104"/>
      <c r="O59" s="75">
        <f t="shared" si="4"/>
        <v>0</v>
      </c>
      <c r="P59" s="104"/>
      <c r="Q59" s="104"/>
      <c r="R59" s="104"/>
      <c r="S59" s="104"/>
      <c r="T59" s="75">
        <f t="shared" si="5"/>
        <v>0</v>
      </c>
      <c r="U59" s="104"/>
      <c r="V59" s="104"/>
      <c r="W59" s="104"/>
      <c r="X59" s="104"/>
      <c r="Y59" s="75">
        <f t="shared" si="6"/>
        <v>0</v>
      </c>
      <c r="Z59" s="104"/>
      <c r="AA59" s="104"/>
      <c r="AB59" s="105"/>
      <c r="AC59" s="106">
        <f t="shared" si="20"/>
        <v>0</v>
      </c>
      <c r="AD59" s="107">
        <f t="shared" si="21"/>
        <v>0</v>
      </c>
      <c r="AE59" s="74">
        <f t="shared" si="7"/>
        <v>0</v>
      </c>
      <c r="AF59" s="74">
        <f t="shared" si="22"/>
        <v>0</v>
      </c>
      <c r="AG59" s="74">
        <f t="shared" si="23"/>
        <v>0</v>
      </c>
      <c r="AH59" s="74">
        <f t="shared" si="24"/>
        <v>0</v>
      </c>
      <c r="AI59" s="104"/>
      <c r="AJ59" s="75">
        <f t="shared" si="8"/>
        <v>0</v>
      </c>
      <c r="AK59" s="104"/>
      <c r="AL59" s="104"/>
      <c r="AM59" s="104"/>
      <c r="AN59" s="104"/>
      <c r="AO59" s="75">
        <f t="shared" si="9"/>
        <v>0</v>
      </c>
      <c r="AP59" s="104"/>
      <c r="AQ59" s="104"/>
      <c r="AR59" s="104"/>
      <c r="AS59" s="104"/>
      <c r="AT59" s="75">
        <f t="shared" si="10"/>
        <v>0</v>
      </c>
      <c r="AU59" s="104"/>
      <c r="AV59" s="104"/>
      <c r="AW59" s="104"/>
      <c r="AX59" s="104"/>
      <c r="AY59" s="75">
        <f t="shared" si="11"/>
        <v>0</v>
      </c>
      <c r="AZ59" s="104"/>
      <c r="BA59" s="104"/>
      <c r="BB59" s="105"/>
      <c r="BC59" s="106">
        <f t="shared" si="25"/>
        <v>0</v>
      </c>
      <c r="BD59" s="107">
        <f t="shared" si="44"/>
        <v>0</v>
      </c>
      <c r="BE59" s="74">
        <f t="shared" si="12"/>
        <v>0</v>
      </c>
      <c r="BF59" s="74">
        <f t="shared" si="27"/>
        <v>0</v>
      </c>
      <c r="BG59" s="74">
        <f t="shared" si="28"/>
        <v>0</v>
      </c>
      <c r="BH59" s="74">
        <f t="shared" si="29"/>
        <v>0</v>
      </c>
      <c r="BI59" s="104"/>
      <c r="BJ59" s="75">
        <f t="shared" si="30"/>
        <v>0</v>
      </c>
      <c r="BK59" s="104"/>
      <c r="BL59" s="104"/>
      <c r="BM59" s="104"/>
      <c r="BN59" s="104"/>
      <c r="BO59" s="75">
        <f t="shared" si="31"/>
        <v>0</v>
      </c>
      <c r="BP59" s="104"/>
      <c r="BQ59" s="104"/>
      <c r="BR59" s="104"/>
      <c r="BS59" s="104"/>
      <c r="BT59" s="75">
        <f t="shared" si="32"/>
        <v>0</v>
      </c>
      <c r="BU59" s="104"/>
      <c r="BV59" s="104"/>
      <c r="BW59" s="104"/>
      <c r="BX59" s="104"/>
      <c r="BY59" s="75">
        <f t="shared" si="33"/>
        <v>0</v>
      </c>
      <c r="BZ59" s="104"/>
      <c r="CA59" s="104"/>
      <c r="CB59" s="104"/>
      <c r="CC59" s="106">
        <f t="shared" si="34"/>
        <v>0</v>
      </c>
      <c r="CD59" s="107">
        <f t="shared" si="45"/>
        <v>0</v>
      </c>
      <c r="CE59" s="74">
        <f t="shared" si="13"/>
        <v>0</v>
      </c>
      <c r="CF59" s="74">
        <f t="shared" si="36"/>
        <v>0</v>
      </c>
      <c r="CG59" s="74">
        <f t="shared" si="37"/>
        <v>0</v>
      </c>
      <c r="CH59" s="74">
        <f t="shared" si="38"/>
        <v>0</v>
      </c>
      <c r="CI59" s="104"/>
      <c r="CJ59" s="75">
        <f t="shared" si="39"/>
        <v>0</v>
      </c>
      <c r="CK59" s="104"/>
      <c r="CL59" s="104"/>
      <c r="CM59" s="104"/>
      <c r="CN59" s="104"/>
      <c r="CO59" s="75">
        <f t="shared" si="40"/>
        <v>0</v>
      </c>
      <c r="CP59" s="104"/>
      <c r="CQ59" s="104"/>
      <c r="CR59" s="104"/>
      <c r="CS59" s="104"/>
      <c r="CT59" s="75">
        <f t="shared" si="41"/>
        <v>0</v>
      </c>
      <c r="CU59" s="104"/>
      <c r="CV59" s="104"/>
      <c r="CW59" s="104"/>
      <c r="CX59" s="104"/>
      <c r="CY59" s="75">
        <f t="shared" si="42"/>
        <v>0</v>
      </c>
      <c r="CZ59" s="104"/>
      <c r="DA59" s="104"/>
      <c r="DB59" s="104"/>
    </row>
    <row r="60" spans="1:106" ht="38.1" customHeight="1">
      <c r="A60" s="4">
        <v>50</v>
      </c>
      <c r="B60" s="79"/>
      <c r="C60" s="106">
        <f t="shared" si="14"/>
        <v>0</v>
      </c>
      <c r="D60" s="107">
        <f t="shared" si="15"/>
        <v>0</v>
      </c>
      <c r="E60" s="74">
        <f t="shared" si="16"/>
        <v>0</v>
      </c>
      <c r="F60" s="74">
        <f t="shared" si="43"/>
        <v>0</v>
      </c>
      <c r="G60" s="74">
        <f t="shared" si="17"/>
        <v>0</v>
      </c>
      <c r="H60" s="74">
        <f t="shared" si="18"/>
        <v>0</v>
      </c>
      <c r="I60" s="104"/>
      <c r="J60" s="75">
        <f t="shared" si="19"/>
        <v>0</v>
      </c>
      <c r="K60" s="104"/>
      <c r="L60" s="104"/>
      <c r="M60" s="104"/>
      <c r="N60" s="104"/>
      <c r="O60" s="75">
        <f t="shared" si="4"/>
        <v>0</v>
      </c>
      <c r="P60" s="104"/>
      <c r="Q60" s="104"/>
      <c r="R60" s="104"/>
      <c r="S60" s="104"/>
      <c r="T60" s="75">
        <f t="shared" si="5"/>
        <v>0</v>
      </c>
      <c r="U60" s="104"/>
      <c r="V60" s="104"/>
      <c r="W60" s="104"/>
      <c r="X60" s="104"/>
      <c r="Y60" s="75">
        <f t="shared" si="6"/>
        <v>0</v>
      </c>
      <c r="Z60" s="104"/>
      <c r="AA60" s="104"/>
      <c r="AB60" s="105"/>
      <c r="AC60" s="106">
        <f t="shared" si="20"/>
        <v>0</v>
      </c>
      <c r="AD60" s="107">
        <f t="shared" si="21"/>
        <v>0</v>
      </c>
      <c r="AE60" s="74">
        <f t="shared" si="7"/>
        <v>0</v>
      </c>
      <c r="AF60" s="74">
        <f t="shared" si="22"/>
        <v>0</v>
      </c>
      <c r="AG60" s="74">
        <f t="shared" si="23"/>
        <v>0</v>
      </c>
      <c r="AH60" s="74">
        <f t="shared" si="24"/>
        <v>0</v>
      </c>
      <c r="AI60" s="104"/>
      <c r="AJ60" s="75">
        <f t="shared" si="8"/>
        <v>0</v>
      </c>
      <c r="AK60" s="104"/>
      <c r="AL60" s="104"/>
      <c r="AM60" s="104"/>
      <c r="AN60" s="104"/>
      <c r="AO60" s="75">
        <f t="shared" si="9"/>
        <v>0</v>
      </c>
      <c r="AP60" s="104"/>
      <c r="AQ60" s="104"/>
      <c r="AR60" s="104"/>
      <c r="AS60" s="104"/>
      <c r="AT60" s="75">
        <f t="shared" si="10"/>
        <v>0</v>
      </c>
      <c r="AU60" s="104"/>
      <c r="AV60" s="104"/>
      <c r="AW60" s="104"/>
      <c r="AX60" s="104"/>
      <c r="AY60" s="75">
        <f t="shared" si="11"/>
        <v>0</v>
      </c>
      <c r="AZ60" s="104"/>
      <c r="BA60" s="104"/>
      <c r="BB60" s="105"/>
      <c r="BC60" s="106">
        <f t="shared" si="25"/>
        <v>0</v>
      </c>
      <c r="BD60" s="107">
        <f t="shared" si="44"/>
        <v>0</v>
      </c>
      <c r="BE60" s="74">
        <f t="shared" si="12"/>
        <v>0</v>
      </c>
      <c r="BF60" s="74">
        <f t="shared" si="27"/>
        <v>0</v>
      </c>
      <c r="BG60" s="74">
        <f t="shared" si="28"/>
        <v>0</v>
      </c>
      <c r="BH60" s="74">
        <f t="shared" si="29"/>
        <v>0</v>
      </c>
      <c r="BI60" s="104"/>
      <c r="BJ60" s="75">
        <f t="shared" si="30"/>
        <v>0</v>
      </c>
      <c r="BK60" s="104"/>
      <c r="BL60" s="104"/>
      <c r="BM60" s="104"/>
      <c r="BN60" s="104"/>
      <c r="BO60" s="75">
        <f t="shared" si="31"/>
        <v>0</v>
      </c>
      <c r="BP60" s="104"/>
      <c r="BQ60" s="104"/>
      <c r="BR60" s="104"/>
      <c r="BS60" s="104"/>
      <c r="BT60" s="75">
        <f t="shared" si="32"/>
        <v>0</v>
      </c>
      <c r="BU60" s="104"/>
      <c r="BV60" s="104"/>
      <c r="BW60" s="104"/>
      <c r="BX60" s="104"/>
      <c r="BY60" s="75">
        <f t="shared" si="33"/>
        <v>0</v>
      </c>
      <c r="BZ60" s="104"/>
      <c r="CA60" s="104"/>
      <c r="CB60" s="104"/>
      <c r="CC60" s="106">
        <f t="shared" si="34"/>
        <v>0</v>
      </c>
      <c r="CD60" s="107">
        <f t="shared" si="45"/>
        <v>0</v>
      </c>
      <c r="CE60" s="74">
        <f t="shared" si="13"/>
        <v>0</v>
      </c>
      <c r="CF60" s="74">
        <f t="shared" si="36"/>
        <v>0</v>
      </c>
      <c r="CG60" s="74">
        <f t="shared" si="37"/>
        <v>0</v>
      </c>
      <c r="CH60" s="74">
        <f t="shared" si="38"/>
        <v>0</v>
      </c>
      <c r="CI60" s="104"/>
      <c r="CJ60" s="75">
        <f t="shared" si="39"/>
        <v>0</v>
      </c>
      <c r="CK60" s="104"/>
      <c r="CL60" s="104"/>
      <c r="CM60" s="104"/>
      <c r="CN60" s="104"/>
      <c r="CO60" s="75">
        <f t="shared" si="40"/>
        <v>0</v>
      </c>
      <c r="CP60" s="104"/>
      <c r="CQ60" s="104"/>
      <c r="CR60" s="104"/>
      <c r="CS60" s="104"/>
      <c r="CT60" s="75">
        <f t="shared" si="41"/>
        <v>0</v>
      </c>
      <c r="CU60" s="104"/>
      <c r="CV60" s="104"/>
      <c r="CW60" s="104"/>
      <c r="CX60" s="104"/>
      <c r="CY60" s="75">
        <f t="shared" si="42"/>
        <v>0</v>
      </c>
      <c r="CZ60" s="104"/>
      <c r="DA60" s="104"/>
      <c r="DB60" s="104"/>
    </row>
    <row r="61" spans="1:106" ht="38.1" customHeight="1">
      <c r="A61" s="4">
        <v>51</v>
      </c>
      <c r="B61" s="79"/>
      <c r="C61" s="106">
        <f t="shared" si="14"/>
        <v>0</v>
      </c>
      <c r="D61" s="107">
        <f t="shared" si="15"/>
        <v>0</v>
      </c>
      <c r="E61" s="74">
        <f t="shared" si="16"/>
        <v>0</v>
      </c>
      <c r="F61" s="74">
        <f t="shared" si="43"/>
        <v>0</v>
      </c>
      <c r="G61" s="74">
        <f t="shared" si="17"/>
        <v>0</v>
      </c>
      <c r="H61" s="74">
        <f t="shared" si="18"/>
        <v>0</v>
      </c>
      <c r="I61" s="104"/>
      <c r="J61" s="75">
        <f t="shared" si="19"/>
        <v>0</v>
      </c>
      <c r="K61" s="104"/>
      <c r="L61" s="104"/>
      <c r="M61" s="104"/>
      <c r="N61" s="104"/>
      <c r="O61" s="75">
        <f t="shared" si="4"/>
        <v>0</v>
      </c>
      <c r="P61" s="104"/>
      <c r="Q61" s="104"/>
      <c r="R61" s="104"/>
      <c r="S61" s="104"/>
      <c r="T61" s="75">
        <f t="shared" si="5"/>
        <v>0</v>
      </c>
      <c r="U61" s="104"/>
      <c r="V61" s="104"/>
      <c r="W61" s="104"/>
      <c r="X61" s="104"/>
      <c r="Y61" s="75">
        <f t="shared" si="6"/>
        <v>0</v>
      </c>
      <c r="Z61" s="104"/>
      <c r="AA61" s="104"/>
      <c r="AB61" s="105"/>
      <c r="AC61" s="106">
        <f t="shared" si="20"/>
        <v>0</v>
      </c>
      <c r="AD61" s="107">
        <f t="shared" si="21"/>
        <v>0</v>
      </c>
      <c r="AE61" s="74">
        <f t="shared" si="7"/>
        <v>0</v>
      </c>
      <c r="AF61" s="74">
        <f t="shared" si="22"/>
        <v>0</v>
      </c>
      <c r="AG61" s="74">
        <f t="shared" si="23"/>
        <v>0</v>
      </c>
      <c r="AH61" s="74">
        <f t="shared" si="24"/>
        <v>0</v>
      </c>
      <c r="AI61" s="104"/>
      <c r="AJ61" s="75">
        <f t="shared" si="8"/>
        <v>0</v>
      </c>
      <c r="AK61" s="104"/>
      <c r="AL61" s="104"/>
      <c r="AM61" s="104"/>
      <c r="AN61" s="104"/>
      <c r="AO61" s="75">
        <f t="shared" si="9"/>
        <v>0</v>
      </c>
      <c r="AP61" s="104"/>
      <c r="AQ61" s="104"/>
      <c r="AR61" s="104"/>
      <c r="AS61" s="104"/>
      <c r="AT61" s="75">
        <f t="shared" si="10"/>
        <v>0</v>
      </c>
      <c r="AU61" s="104"/>
      <c r="AV61" s="104"/>
      <c r="AW61" s="104"/>
      <c r="AX61" s="104"/>
      <c r="AY61" s="75">
        <f t="shared" si="11"/>
        <v>0</v>
      </c>
      <c r="AZ61" s="104"/>
      <c r="BA61" s="104"/>
      <c r="BB61" s="105"/>
      <c r="BC61" s="106">
        <f t="shared" si="25"/>
        <v>0</v>
      </c>
      <c r="BD61" s="107">
        <f t="shared" si="44"/>
        <v>0</v>
      </c>
      <c r="BE61" s="74">
        <f t="shared" si="12"/>
        <v>0</v>
      </c>
      <c r="BF61" s="74">
        <f t="shared" si="27"/>
        <v>0</v>
      </c>
      <c r="BG61" s="74">
        <f t="shared" si="28"/>
        <v>0</v>
      </c>
      <c r="BH61" s="74">
        <f t="shared" si="29"/>
        <v>0</v>
      </c>
      <c r="BI61" s="104"/>
      <c r="BJ61" s="75">
        <f t="shared" si="30"/>
        <v>0</v>
      </c>
      <c r="BK61" s="104"/>
      <c r="BL61" s="104"/>
      <c r="BM61" s="104"/>
      <c r="BN61" s="104"/>
      <c r="BO61" s="75">
        <f t="shared" si="31"/>
        <v>0</v>
      </c>
      <c r="BP61" s="104"/>
      <c r="BQ61" s="104"/>
      <c r="BR61" s="104"/>
      <c r="BS61" s="104"/>
      <c r="BT61" s="75">
        <f t="shared" si="32"/>
        <v>0</v>
      </c>
      <c r="BU61" s="104"/>
      <c r="BV61" s="104"/>
      <c r="BW61" s="104"/>
      <c r="BX61" s="104"/>
      <c r="BY61" s="75">
        <f t="shared" si="33"/>
        <v>0</v>
      </c>
      <c r="BZ61" s="104"/>
      <c r="CA61" s="104"/>
      <c r="CB61" s="104"/>
      <c r="CC61" s="106">
        <f t="shared" si="34"/>
        <v>0</v>
      </c>
      <c r="CD61" s="107">
        <f t="shared" si="45"/>
        <v>0</v>
      </c>
      <c r="CE61" s="74">
        <f t="shared" si="13"/>
        <v>0</v>
      </c>
      <c r="CF61" s="74">
        <f t="shared" si="36"/>
        <v>0</v>
      </c>
      <c r="CG61" s="74">
        <f t="shared" si="37"/>
        <v>0</v>
      </c>
      <c r="CH61" s="74">
        <f t="shared" si="38"/>
        <v>0</v>
      </c>
      <c r="CI61" s="104"/>
      <c r="CJ61" s="75">
        <f t="shared" si="39"/>
        <v>0</v>
      </c>
      <c r="CK61" s="104"/>
      <c r="CL61" s="104"/>
      <c r="CM61" s="104"/>
      <c r="CN61" s="104"/>
      <c r="CO61" s="75">
        <f t="shared" si="40"/>
        <v>0</v>
      </c>
      <c r="CP61" s="104"/>
      <c r="CQ61" s="104"/>
      <c r="CR61" s="104"/>
      <c r="CS61" s="104"/>
      <c r="CT61" s="75">
        <f t="shared" si="41"/>
        <v>0</v>
      </c>
      <c r="CU61" s="104"/>
      <c r="CV61" s="104"/>
      <c r="CW61" s="104"/>
      <c r="CX61" s="104"/>
      <c r="CY61" s="75">
        <f t="shared" si="42"/>
        <v>0</v>
      </c>
      <c r="CZ61" s="104"/>
      <c r="DA61" s="104"/>
      <c r="DB61" s="104"/>
    </row>
    <row r="62" spans="1:106" ht="38.1" customHeight="1">
      <c r="A62" s="4">
        <v>52</v>
      </c>
      <c r="B62" s="79"/>
      <c r="C62" s="106">
        <f t="shared" si="14"/>
        <v>0</v>
      </c>
      <c r="D62" s="107">
        <f t="shared" si="15"/>
        <v>0</v>
      </c>
      <c r="E62" s="74">
        <f t="shared" si="16"/>
        <v>0</v>
      </c>
      <c r="F62" s="74">
        <f t="shared" si="43"/>
        <v>0</v>
      </c>
      <c r="G62" s="74">
        <f t="shared" si="17"/>
        <v>0</v>
      </c>
      <c r="H62" s="74">
        <f t="shared" si="18"/>
        <v>0</v>
      </c>
      <c r="I62" s="104"/>
      <c r="J62" s="75">
        <f t="shared" si="19"/>
        <v>0</v>
      </c>
      <c r="K62" s="104"/>
      <c r="L62" s="104"/>
      <c r="M62" s="104"/>
      <c r="N62" s="104"/>
      <c r="O62" s="75">
        <f t="shared" si="4"/>
        <v>0</v>
      </c>
      <c r="P62" s="104"/>
      <c r="Q62" s="104"/>
      <c r="R62" s="104"/>
      <c r="S62" s="104"/>
      <c r="T62" s="75">
        <f t="shared" si="5"/>
        <v>0</v>
      </c>
      <c r="U62" s="104"/>
      <c r="V62" s="104"/>
      <c r="W62" s="104"/>
      <c r="X62" s="104"/>
      <c r="Y62" s="75">
        <f t="shared" si="6"/>
        <v>0</v>
      </c>
      <c r="Z62" s="104"/>
      <c r="AA62" s="104"/>
      <c r="AB62" s="105"/>
      <c r="AC62" s="106">
        <f t="shared" si="20"/>
        <v>0</v>
      </c>
      <c r="AD62" s="107">
        <f t="shared" si="21"/>
        <v>0</v>
      </c>
      <c r="AE62" s="74">
        <f t="shared" si="7"/>
        <v>0</v>
      </c>
      <c r="AF62" s="74">
        <f t="shared" si="22"/>
        <v>0</v>
      </c>
      <c r="AG62" s="74">
        <f t="shared" si="23"/>
        <v>0</v>
      </c>
      <c r="AH62" s="74">
        <f t="shared" si="24"/>
        <v>0</v>
      </c>
      <c r="AI62" s="104"/>
      <c r="AJ62" s="75">
        <f t="shared" si="8"/>
        <v>0</v>
      </c>
      <c r="AK62" s="104"/>
      <c r="AL62" s="104"/>
      <c r="AM62" s="104"/>
      <c r="AN62" s="104"/>
      <c r="AO62" s="75">
        <f t="shared" si="9"/>
        <v>0</v>
      </c>
      <c r="AP62" s="104"/>
      <c r="AQ62" s="104"/>
      <c r="AR62" s="104"/>
      <c r="AS62" s="104"/>
      <c r="AT62" s="75">
        <f t="shared" si="10"/>
        <v>0</v>
      </c>
      <c r="AU62" s="104"/>
      <c r="AV62" s="104"/>
      <c r="AW62" s="104"/>
      <c r="AX62" s="104"/>
      <c r="AY62" s="75">
        <f t="shared" si="11"/>
        <v>0</v>
      </c>
      <c r="AZ62" s="104"/>
      <c r="BA62" s="104"/>
      <c r="BB62" s="105"/>
      <c r="BC62" s="106">
        <f t="shared" si="25"/>
        <v>0</v>
      </c>
      <c r="BD62" s="107">
        <f t="shared" si="44"/>
        <v>0</v>
      </c>
      <c r="BE62" s="74">
        <f t="shared" si="12"/>
        <v>0</v>
      </c>
      <c r="BF62" s="74">
        <f t="shared" si="27"/>
        <v>0</v>
      </c>
      <c r="BG62" s="74">
        <f t="shared" si="28"/>
        <v>0</v>
      </c>
      <c r="BH62" s="74">
        <f t="shared" si="29"/>
        <v>0</v>
      </c>
      <c r="BI62" s="104"/>
      <c r="BJ62" s="75">
        <f t="shared" si="30"/>
        <v>0</v>
      </c>
      <c r="BK62" s="104"/>
      <c r="BL62" s="104"/>
      <c r="BM62" s="104"/>
      <c r="BN62" s="104"/>
      <c r="BO62" s="75">
        <f t="shared" si="31"/>
        <v>0</v>
      </c>
      <c r="BP62" s="104"/>
      <c r="BQ62" s="104"/>
      <c r="BR62" s="104"/>
      <c r="BS62" s="104"/>
      <c r="BT62" s="75">
        <f t="shared" si="32"/>
        <v>0</v>
      </c>
      <c r="BU62" s="104"/>
      <c r="BV62" s="104"/>
      <c r="BW62" s="104"/>
      <c r="BX62" s="104"/>
      <c r="BY62" s="75">
        <f t="shared" si="33"/>
        <v>0</v>
      </c>
      <c r="BZ62" s="104"/>
      <c r="CA62" s="104"/>
      <c r="CB62" s="104"/>
      <c r="CC62" s="106">
        <f t="shared" si="34"/>
        <v>0</v>
      </c>
      <c r="CD62" s="107">
        <f t="shared" si="45"/>
        <v>0</v>
      </c>
      <c r="CE62" s="74">
        <f t="shared" si="13"/>
        <v>0</v>
      </c>
      <c r="CF62" s="74">
        <f t="shared" si="36"/>
        <v>0</v>
      </c>
      <c r="CG62" s="74">
        <f t="shared" si="37"/>
        <v>0</v>
      </c>
      <c r="CH62" s="74">
        <f t="shared" si="38"/>
        <v>0</v>
      </c>
      <c r="CI62" s="104"/>
      <c r="CJ62" s="75">
        <f t="shared" si="39"/>
        <v>0</v>
      </c>
      <c r="CK62" s="104"/>
      <c r="CL62" s="104"/>
      <c r="CM62" s="104"/>
      <c r="CN62" s="104"/>
      <c r="CO62" s="75">
        <f t="shared" si="40"/>
        <v>0</v>
      </c>
      <c r="CP62" s="104"/>
      <c r="CQ62" s="104"/>
      <c r="CR62" s="104"/>
      <c r="CS62" s="104"/>
      <c r="CT62" s="75">
        <f t="shared" si="41"/>
        <v>0</v>
      </c>
      <c r="CU62" s="104"/>
      <c r="CV62" s="104"/>
      <c r="CW62" s="104"/>
      <c r="CX62" s="104"/>
      <c r="CY62" s="75">
        <f t="shared" si="42"/>
        <v>0</v>
      </c>
      <c r="CZ62" s="104"/>
      <c r="DA62" s="104"/>
      <c r="DB62" s="104"/>
    </row>
    <row r="63" spans="1:106" ht="38.1" customHeight="1">
      <c r="A63" s="4">
        <v>53</v>
      </c>
      <c r="B63" s="79"/>
      <c r="C63" s="106">
        <f t="shared" si="14"/>
        <v>0</v>
      </c>
      <c r="D63" s="107">
        <f t="shared" si="15"/>
        <v>0</v>
      </c>
      <c r="E63" s="74">
        <f t="shared" si="16"/>
        <v>0</v>
      </c>
      <c r="F63" s="74">
        <f t="shared" si="43"/>
        <v>0</v>
      </c>
      <c r="G63" s="74">
        <f t="shared" si="17"/>
        <v>0</v>
      </c>
      <c r="H63" s="74">
        <f t="shared" si="18"/>
        <v>0</v>
      </c>
      <c r="I63" s="104"/>
      <c r="J63" s="75">
        <f t="shared" si="19"/>
        <v>0</v>
      </c>
      <c r="K63" s="104"/>
      <c r="L63" s="104"/>
      <c r="M63" s="104"/>
      <c r="N63" s="104"/>
      <c r="O63" s="75">
        <f t="shared" si="4"/>
        <v>0</v>
      </c>
      <c r="P63" s="104"/>
      <c r="Q63" s="104"/>
      <c r="R63" s="104"/>
      <c r="S63" s="104"/>
      <c r="T63" s="75">
        <f t="shared" si="5"/>
        <v>0</v>
      </c>
      <c r="U63" s="104"/>
      <c r="V63" s="104"/>
      <c r="W63" s="104"/>
      <c r="X63" s="104"/>
      <c r="Y63" s="75">
        <f t="shared" si="6"/>
        <v>0</v>
      </c>
      <c r="Z63" s="104"/>
      <c r="AA63" s="104"/>
      <c r="AB63" s="105"/>
      <c r="AC63" s="106">
        <f t="shared" si="20"/>
        <v>0</v>
      </c>
      <c r="AD63" s="107">
        <f t="shared" si="21"/>
        <v>0</v>
      </c>
      <c r="AE63" s="74">
        <f t="shared" si="7"/>
        <v>0</v>
      </c>
      <c r="AF63" s="74">
        <f t="shared" si="22"/>
        <v>0</v>
      </c>
      <c r="AG63" s="74">
        <f t="shared" si="23"/>
        <v>0</v>
      </c>
      <c r="AH63" s="74">
        <f t="shared" si="24"/>
        <v>0</v>
      </c>
      <c r="AI63" s="104"/>
      <c r="AJ63" s="75">
        <f t="shared" si="8"/>
        <v>0</v>
      </c>
      <c r="AK63" s="104"/>
      <c r="AL63" s="104"/>
      <c r="AM63" s="104"/>
      <c r="AN63" s="104"/>
      <c r="AO63" s="75">
        <f t="shared" si="9"/>
        <v>0</v>
      </c>
      <c r="AP63" s="104"/>
      <c r="AQ63" s="104"/>
      <c r="AR63" s="104"/>
      <c r="AS63" s="104"/>
      <c r="AT63" s="75">
        <f t="shared" si="10"/>
        <v>0</v>
      </c>
      <c r="AU63" s="104"/>
      <c r="AV63" s="104"/>
      <c r="AW63" s="104"/>
      <c r="AX63" s="104"/>
      <c r="AY63" s="75">
        <f t="shared" si="11"/>
        <v>0</v>
      </c>
      <c r="AZ63" s="104"/>
      <c r="BA63" s="104"/>
      <c r="BB63" s="105"/>
      <c r="BC63" s="106">
        <f t="shared" si="25"/>
        <v>0</v>
      </c>
      <c r="BD63" s="107">
        <f t="shared" si="44"/>
        <v>0</v>
      </c>
      <c r="BE63" s="74">
        <f t="shared" si="12"/>
        <v>0</v>
      </c>
      <c r="BF63" s="74">
        <f t="shared" si="27"/>
        <v>0</v>
      </c>
      <c r="BG63" s="74">
        <f t="shared" si="28"/>
        <v>0</v>
      </c>
      <c r="BH63" s="74">
        <f t="shared" si="29"/>
        <v>0</v>
      </c>
      <c r="BI63" s="104"/>
      <c r="BJ63" s="75">
        <f t="shared" si="30"/>
        <v>0</v>
      </c>
      <c r="BK63" s="104"/>
      <c r="BL63" s="104"/>
      <c r="BM63" s="104"/>
      <c r="BN63" s="104"/>
      <c r="BO63" s="75">
        <f t="shared" si="31"/>
        <v>0</v>
      </c>
      <c r="BP63" s="104"/>
      <c r="BQ63" s="104"/>
      <c r="BR63" s="104"/>
      <c r="BS63" s="104"/>
      <c r="BT63" s="75">
        <f t="shared" si="32"/>
        <v>0</v>
      </c>
      <c r="BU63" s="104"/>
      <c r="BV63" s="104"/>
      <c r="BW63" s="104"/>
      <c r="BX63" s="104"/>
      <c r="BY63" s="75">
        <f t="shared" si="33"/>
        <v>0</v>
      </c>
      <c r="BZ63" s="104"/>
      <c r="CA63" s="104"/>
      <c r="CB63" s="104"/>
      <c r="CC63" s="106">
        <f t="shared" si="34"/>
        <v>0</v>
      </c>
      <c r="CD63" s="107">
        <f t="shared" si="45"/>
        <v>0</v>
      </c>
      <c r="CE63" s="74">
        <f t="shared" si="13"/>
        <v>0</v>
      </c>
      <c r="CF63" s="74">
        <f t="shared" si="36"/>
        <v>0</v>
      </c>
      <c r="CG63" s="74">
        <f t="shared" si="37"/>
        <v>0</v>
      </c>
      <c r="CH63" s="74">
        <f t="shared" si="38"/>
        <v>0</v>
      </c>
      <c r="CI63" s="104"/>
      <c r="CJ63" s="75">
        <f t="shared" si="39"/>
        <v>0</v>
      </c>
      <c r="CK63" s="104"/>
      <c r="CL63" s="104"/>
      <c r="CM63" s="104"/>
      <c r="CN63" s="104"/>
      <c r="CO63" s="75">
        <f t="shared" si="40"/>
        <v>0</v>
      </c>
      <c r="CP63" s="104"/>
      <c r="CQ63" s="104"/>
      <c r="CR63" s="104"/>
      <c r="CS63" s="104"/>
      <c r="CT63" s="75">
        <f t="shared" si="41"/>
        <v>0</v>
      </c>
      <c r="CU63" s="104"/>
      <c r="CV63" s="104"/>
      <c r="CW63" s="104"/>
      <c r="CX63" s="104"/>
      <c r="CY63" s="75">
        <f t="shared" si="42"/>
        <v>0</v>
      </c>
      <c r="CZ63" s="104"/>
      <c r="DA63" s="104"/>
      <c r="DB63" s="104"/>
    </row>
    <row r="64" spans="1:106" ht="38.1" customHeight="1">
      <c r="A64" s="4">
        <v>54</v>
      </c>
      <c r="B64" s="79"/>
      <c r="C64" s="106">
        <f t="shared" si="14"/>
        <v>0</v>
      </c>
      <c r="D64" s="107">
        <f t="shared" si="15"/>
        <v>0</v>
      </c>
      <c r="E64" s="74">
        <f t="shared" si="16"/>
        <v>0</v>
      </c>
      <c r="F64" s="74">
        <f t="shared" si="43"/>
        <v>0</v>
      </c>
      <c r="G64" s="74">
        <f t="shared" si="17"/>
        <v>0</v>
      </c>
      <c r="H64" s="74">
        <f t="shared" si="18"/>
        <v>0</v>
      </c>
      <c r="I64" s="104"/>
      <c r="J64" s="75">
        <f t="shared" si="19"/>
        <v>0</v>
      </c>
      <c r="K64" s="104"/>
      <c r="L64" s="104"/>
      <c r="M64" s="104"/>
      <c r="N64" s="104"/>
      <c r="O64" s="75">
        <f t="shared" si="4"/>
        <v>0</v>
      </c>
      <c r="P64" s="104"/>
      <c r="Q64" s="104"/>
      <c r="R64" s="104"/>
      <c r="S64" s="104"/>
      <c r="T64" s="75">
        <f t="shared" si="5"/>
        <v>0</v>
      </c>
      <c r="U64" s="104"/>
      <c r="V64" s="104"/>
      <c r="W64" s="104"/>
      <c r="X64" s="104"/>
      <c r="Y64" s="75">
        <f t="shared" si="6"/>
        <v>0</v>
      </c>
      <c r="Z64" s="104"/>
      <c r="AA64" s="104"/>
      <c r="AB64" s="105"/>
      <c r="AC64" s="106">
        <f t="shared" si="20"/>
        <v>0</v>
      </c>
      <c r="AD64" s="107">
        <f t="shared" si="21"/>
        <v>0</v>
      </c>
      <c r="AE64" s="74">
        <f t="shared" si="7"/>
        <v>0</v>
      </c>
      <c r="AF64" s="74">
        <f t="shared" si="22"/>
        <v>0</v>
      </c>
      <c r="AG64" s="74">
        <f t="shared" si="23"/>
        <v>0</v>
      </c>
      <c r="AH64" s="74">
        <f t="shared" si="24"/>
        <v>0</v>
      </c>
      <c r="AI64" s="104"/>
      <c r="AJ64" s="75">
        <f t="shared" si="8"/>
        <v>0</v>
      </c>
      <c r="AK64" s="104"/>
      <c r="AL64" s="104"/>
      <c r="AM64" s="104"/>
      <c r="AN64" s="104"/>
      <c r="AO64" s="75">
        <f t="shared" si="9"/>
        <v>0</v>
      </c>
      <c r="AP64" s="104"/>
      <c r="AQ64" s="104"/>
      <c r="AR64" s="104"/>
      <c r="AS64" s="104"/>
      <c r="AT64" s="75">
        <f t="shared" si="10"/>
        <v>0</v>
      </c>
      <c r="AU64" s="104"/>
      <c r="AV64" s="104"/>
      <c r="AW64" s="104"/>
      <c r="AX64" s="104"/>
      <c r="AY64" s="75">
        <f t="shared" si="11"/>
        <v>0</v>
      </c>
      <c r="AZ64" s="104"/>
      <c r="BA64" s="104"/>
      <c r="BB64" s="105"/>
      <c r="BC64" s="106">
        <f t="shared" si="25"/>
        <v>0</v>
      </c>
      <c r="BD64" s="107">
        <f t="shared" si="44"/>
        <v>0</v>
      </c>
      <c r="BE64" s="74">
        <f t="shared" si="12"/>
        <v>0</v>
      </c>
      <c r="BF64" s="74">
        <f t="shared" si="27"/>
        <v>0</v>
      </c>
      <c r="BG64" s="74">
        <f t="shared" si="28"/>
        <v>0</v>
      </c>
      <c r="BH64" s="74">
        <f t="shared" si="29"/>
        <v>0</v>
      </c>
      <c r="BI64" s="104"/>
      <c r="BJ64" s="75">
        <f t="shared" si="30"/>
        <v>0</v>
      </c>
      <c r="BK64" s="104"/>
      <c r="BL64" s="104"/>
      <c r="BM64" s="104"/>
      <c r="BN64" s="104"/>
      <c r="BO64" s="75">
        <f t="shared" si="31"/>
        <v>0</v>
      </c>
      <c r="BP64" s="104"/>
      <c r="BQ64" s="104"/>
      <c r="BR64" s="104"/>
      <c r="BS64" s="104"/>
      <c r="BT64" s="75">
        <f t="shared" si="32"/>
        <v>0</v>
      </c>
      <c r="BU64" s="104"/>
      <c r="BV64" s="104"/>
      <c r="BW64" s="104"/>
      <c r="BX64" s="104"/>
      <c r="BY64" s="75">
        <f t="shared" si="33"/>
        <v>0</v>
      </c>
      <c r="BZ64" s="104"/>
      <c r="CA64" s="104"/>
      <c r="CB64" s="104"/>
      <c r="CC64" s="106">
        <f t="shared" si="34"/>
        <v>0</v>
      </c>
      <c r="CD64" s="107">
        <f t="shared" si="45"/>
        <v>0</v>
      </c>
      <c r="CE64" s="74">
        <f t="shared" si="13"/>
        <v>0</v>
      </c>
      <c r="CF64" s="74">
        <f t="shared" si="36"/>
        <v>0</v>
      </c>
      <c r="CG64" s="74">
        <f t="shared" si="37"/>
        <v>0</v>
      </c>
      <c r="CH64" s="74">
        <f t="shared" si="38"/>
        <v>0</v>
      </c>
      <c r="CI64" s="104"/>
      <c r="CJ64" s="75">
        <f t="shared" si="39"/>
        <v>0</v>
      </c>
      <c r="CK64" s="104"/>
      <c r="CL64" s="104"/>
      <c r="CM64" s="104"/>
      <c r="CN64" s="104"/>
      <c r="CO64" s="75">
        <f t="shared" si="40"/>
        <v>0</v>
      </c>
      <c r="CP64" s="104"/>
      <c r="CQ64" s="104"/>
      <c r="CR64" s="104"/>
      <c r="CS64" s="104"/>
      <c r="CT64" s="75">
        <f t="shared" si="41"/>
        <v>0</v>
      </c>
      <c r="CU64" s="104"/>
      <c r="CV64" s="104"/>
      <c r="CW64" s="104"/>
      <c r="CX64" s="104"/>
      <c r="CY64" s="75">
        <f t="shared" si="42"/>
        <v>0</v>
      </c>
      <c r="CZ64" s="104"/>
      <c r="DA64" s="104"/>
      <c r="DB64" s="104"/>
    </row>
    <row r="65" spans="1:106" ht="38.1" customHeight="1">
      <c r="A65" s="4">
        <v>55</v>
      </c>
      <c r="B65" s="79"/>
      <c r="C65" s="106">
        <f t="shared" si="14"/>
        <v>0</v>
      </c>
      <c r="D65" s="107">
        <f t="shared" si="15"/>
        <v>0</v>
      </c>
      <c r="E65" s="74">
        <f t="shared" si="16"/>
        <v>0</v>
      </c>
      <c r="F65" s="74">
        <f t="shared" si="43"/>
        <v>0</v>
      </c>
      <c r="G65" s="74">
        <f t="shared" si="17"/>
        <v>0</v>
      </c>
      <c r="H65" s="74">
        <f t="shared" si="18"/>
        <v>0</v>
      </c>
      <c r="I65" s="104"/>
      <c r="J65" s="75">
        <f t="shared" si="19"/>
        <v>0</v>
      </c>
      <c r="K65" s="104"/>
      <c r="L65" s="104"/>
      <c r="M65" s="104"/>
      <c r="N65" s="104"/>
      <c r="O65" s="75">
        <f t="shared" si="4"/>
        <v>0</v>
      </c>
      <c r="P65" s="104"/>
      <c r="Q65" s="104"/>
      <c r="R65" s="104"/>
      <c r="S65" s="104"/>
      <c r="T65" s="75">
        <f t="shared" si="5"/>
        <v>0</v>
      </c>
      <c r="U65" s="104"/>
      <c r="V65" s="104"/>
      <c r="W65" s="104"/>
      <c r="X65" s="104"/>
      <c r="Y65" s="75">
        <f t="shared" si="6"/>
        <v>0</v>
      </c>
      <c r="Z65" s="104"/>
      <c r="AA65" s="104"/>
      <c r="AB65" s="105"/>
      <c r="AC65" s="106">
        <f t="shared" si="20"/>
        <v>0</v>
      </c>
      <c r="AD65" s="107">
        <f t="shared" si="21"/>
        <v>0</v>
      </c>
      <c r="AE65" s="74">
        <f t="shared" si="7"/>
        <v>0</v>
      </c>
      <c r="AF65" s="74">
        <f t="shared" si="22"/>
        <v>0</v>
      </c>
      <c r="AG65" s="74">
        <f t="shared" si="23"/>
        <v>0</v>
      </c>
      <c r="AH65" s="74">
        <f t="shared" si="24"/>
        <v>0</v>
      </c>
      <c r="AI65" s="104"/>
      <c r="AJ65" s="75">
        <f t="shared" si="8"/>
        <v>0</v>
      </c>
      <c r="AK65" s="104"/>
      <c r="AL65" s="104"/>
      <c r="AM65" s="104"/>
      <c r="AN65" s="104"/>
      <c r="AO65" s="75">
        <f t="shared" si="9"/>
        <v>0</v>
      </c>
      <c r="AP65" s="104"/>
      <c r="AQ65" s="104"/>
      <c r="AR65" s="104"/>
      <c r="AS65" s="104"/>
      <c r="AT65" s="75">
        <f t="shared" si="10"/>
        <v>0</v>
      </c>
      <c r="AU65" s="104"/>
      <c r="AV65" s="104"/>
      <c r="AW65" s="104"/>
      <c r="AX65" s="104"/>
      <c r="AY65" s="75">
        <f t="shared" si="11"/>
        <v>0</v>
      </c>
      <c r="AZ65" s="104"/>
      <c r="BA65" s="104"/>
      <c r="BB65" s="105"/>
      <c r="BC65" s="106">
        <f t="shared" si="25"/>
        <v>0</v>
      </c>
      <c r="BD65" s="107">
        <f t="shared" si="44"/>
        <v>0</v>
      </c>
      <c r="BE65" s="74">
        <f t="shared" si="12"/>
        <v>0</v>
      </c>
      <c r="BF65" s="74">
        <f t="shared" si="27"/>
        <v>0</v>
      </c>
      <c r="BG65" s="74">
        <f t="shared" si="28"/>
        <v>0</v>
      </c>
      <c r="BH65" s="74">
        <f t="shared" si="29"/>
        <v>0</v>
      </c>
      <c r="BI65" s="104"/>
      <c r="BJ65" s="75">
        <f t="shared" si="30"/>
        <v>0</v>
      </c>
      <c r="BK65" s="104"/>
      <c r="BL65" s="104"/>
      <c r="BM65" s="104"/>
      <c r="BN65" s="104"/>
      <c r="BO65" s="75">
        <f t="shared" si="31"/>
        <v>0</v>
      </c>
      <c r="BP65" s="104"/>
      <c r="BQ65" s="104"/>
      <c r="BR65" s="104"/>
      <c r="BS65" s="104"/>
      <c r="BT65" s="75">
        <f t="shared" si="32"/>
        <v>0</v>
      </c>
      <c r="BU65" s="104"/>
      <c r="BV65" s="104"/>
      <c r="BW65" s="104"/>
      <c r="BX65" s="104"/>
      <c r="BY65" s="75">
        <f t="shared" si="33"/>
        <v>0</v>
      </c>
      <c r="BZ65" s="104"/>
      <c r="CA65" s="104"/>
      <c r="CB65" s="104"/>
      <c r="CC65" s="106">
        <f t="shared" si="34"/>
        <v>0</v>
      </c>
      <c r="CD65" s="107">
        <f t="shared" si="45"/>
        <v>0</v>
      </c>
      <c r="CE65" s="74">
        <f t="shared" si="13"/>
        <v>0</v>
      </c>
      <c r="CF65" s="74">
        <f t="shared" si="36"/>
        <v>0</v>
      </c>
      <c r="CG65" s="74">
        <f t="shared" si="37"/>
        <v>0</v>
      </c>
      <c r="CH65" s="74">
        <f t="shared" si="38"/>
        <v>0</v>
      </c>
      <c r="CI65" s="104"/>
      <c r="CJ65" s="75">
        <f t="shared" si="39"/>
        <v>0</v>
      </c>
      <c r="CK65" s="104"/>
      <c r="CL65" s="104"/>
      <c r="CM65" s="104"/>
      <c r="CN65" s="104"/>
      <c r="CO65" s="75">
        <f t="shared" si="40"/>
        <v>0</v>
      </c>
      <c r="CP65" s="104"/>
      <c r="CQ65" s="104"/>
      <c r="CR65" s="104"/>
      <c r="CS65" s="104"/>
      <c r="CT65" s="75">
        <f t="shared" si="41"/>
        <v>0</v>
      </c>
      <c r="CU65" s="104"/>
      <c r="CV65" s="104"/>
      <c r="CW65" s="104"/>
      <c r="CX65" s="104"/>
      <c r="CY65" s="75">
        <f t="shared" si="42"/>
        <v>0</v>
      </c>
      <c r="CZ65" s="104"/>
      <c r="DA65" s="104"/>
      <c r="DB65" s="104"/>
    </row>
    <row r="66" spans="1:106" ht="38.1" customHeight="1">
      <c r="A66" s="4">
        <v>56</v>
      </c>
      <c r="B66" s="79"/>
      <c r="C66" s="106">
        <f t="shared" si="14"/>
        <v>0</v>
      </c>
      <c r="D66" s="107">
        <f t="shared" si="15"/>
        <v>0</v>
      </c>
      <c r="E66" s="74">
        <f t="shared" si="16"/>
        <v>0</v>
      </c>
      <c r="F66" s="74">
        <f t="shared" si="43"/>
        <v>0</v>
      </c>
      <c r="G66" s="74">
        <f t="shared" si="17"/>
        <v>0</v>
      </c>
      <c r="H66" s="74">
        <f t="shared" si="18"/>
        <v>0</v>
      </c>
      <c r="I66" s="104"/>
      <c r="J66" s="75">
        <f t="shared" si="19"/>
        <v>0</v>
      </c>
      <c r="K66" s="104"/>
      <c r="L66" s="104"/>
      <c r="M66" s="104"/>
      <c r="N66" s="104"/>
      <c r="O66" s="75">
        <f t="shared" si="4"/>
        <v>0</v>
      </c>
      <c r="P66" s="104"/>
      <c r="Q66" s="104"/>
      <c r="R66" s="104"/>
      <c r="S66" s="104"/>
      <c r="T66" s="75">
        <f t="shared" si="5"/>
        <v>0</v>
      </c>
      <c r="U66" s="104"/>
      <c r="V66" s="104"/>
      <c r="W66" s="104"/>
      <c r="X66" s="104"/>
      <c r="Y66" s="75">
        <f t="shared" si="6"/>
        <v>0</v>
      </c>
      <c r="Z66" s="104"/>
      <c r="AA66" s="104"/>
      <c r="AB66" s="105"/>
      <c r="AC66" s="106">
        <f t="shared" si="20"/>
        <v>0</v>
      </c>
      <c r="AD66" s="107">
        <f t="shared" si="21"/>
        <v>0</v>
      </c>
      <c r="AE66" s="74">
        <f t="shared" si="7"/>
        <v>0</v>
      </c>
      <c r="AF66" s="74">
        <f t="shared" si="22"/>
        <v>0</v>
      </c>
      <c r="AG66" s="74">
        <f t="shared" si="23"/>
        <v>0</v>
      </c>
      <c r="AH66" s="74">
        <f t="shared" si="24"/>
        <v>0</v>
      </c>
      <c r="AI66" s="104"/>
      <c r="AJ66" s="75">
        <f t="shared" si="8"/>
        <v>0</v>
      </c>
      <c r="AK66" s="104"/>
      <c r="AL66" s="104"/>
      <c r="AM66" s="104"/>
      <c r="AN66" s="104"/>
      <c r="AO66" s="75">
        <f t="shared" si="9"/>
        <v>0</v>
      </c>
      <c r="AP66" s="104"/>
      <c r="AQ66" s="104"/>
      <c r="AR66" s="104"/>
      <c r="AS66" s="104"/>
      <c r="AT66" s="75">
        <f t="shared" si="10"/>
        <v>0</v>
      </c>
      <c r="AU66" s="104"/>
      <c r="AV66" s="104"/>
      <c r="AW66" s="104"/>
      <c r="AX66" s="104"/>
      <c r="AY66" s="75">
        <f t="shared" si="11"/>
        <v>0</v>
      </c>
      <c r="AZ66" s="104"/>
      <c r="BA66" s="104"/>
      <c r="BB66" s="105"/>
      <c r="BC66" s="106">
        <f t="shared" si="25"/>
        <v>0</v>
      </c>
      <c r="BD66" s="107">
        <f t="shared" si="44"/>
        <v>0</v>
      </c>
      <c r="BE66" s="74">
        <f t="shared" si="12"/>
        <v>0</v>
      </c>
      <c r="BF66" s="74">
        <f t="shared" si="27"/>
        <v>0</v>
      </c>
      <c r="BG66" s="74">
        <f t="shared" si="28"/>
        <v>0</v>
      </c>
      <c r="BH66" s="74">
        <f t="shared" si="29"/>
        <v>0</v>
      </c>
      <c r="BI66" s="104"/>
      <c r="BJ66" s="75">
        <f t="shared" si="30"/>
        <v>0</v>
      </c>
      <c r="BK66" s="104"/>
      <c r="BL66" s="104"/>
      <c r="BM66" s="104"/>
      <c r="BN66" s="104"/>
      <c r="BO66" s="75">
        <f t="shared" si="31"/>
        <v>0</v>
      </c>
      <c r="BP66" s="104"/>
      <c r="BQ66" s="104"/>
      <c r="BR66" s="104"/>
      <c r="BS66" s="104"/>
      <c r="BT66" s="75">
        <f t="shared" si="32"/>
        <v>0</v>
      </c>
      <c r="BU66" s="104"/>
      <c r="BV66" s="104"/>
      <c r="BW66" s="104"/>
      <c r="BX66" s="104"/>
      <c r="BY66" s="75">
        <f t="shared" si="33"/>
        <v>0</v>
      </c>
      <c r="BZ66" s="104"/>
      <c r="CA66" s="104"/>
      <c r="CB66" s="104"/>
      <c r="CC66" s="106">
        <f t="shared" si="34"/>
        <v>0</v>
      </c>
      <c r="CD66" s="107">
        <f t="shared" si="45"/>
        <v>0</v>
      </c>
      <c r="CE66" s="74">
        <f t="shared" si="13"/>
        <v>0</v>
      </c>
      <c r="CF66" s="74">
        <f t="shared" si="36"/>
        <v>0</v>
      </c>
      <c r="CG66" s="74">
        <f t="shared" si="37"/>
        <v>0</v>
      </c>
      <c r="CH66" s="74">
        <f t="shared" si="38"/>
        <v>0</v>
      </c>
      <c r="CI66" s="104"/>
      <c r="CJ66" s="75">
        <f t="shared" si="39"/>
        <v>0</v>
      </c>
      <c r="CK66" s="104"/>
      <c r="CL66" s="104"/>
      <c r="CM66" s="104"/>
      <c r="CN66" s="104"/>
      <c r="CO66" s="75">
        <f t="shared" si="40"/>
        <v>0</v>
      </c>
      <c r="CP66" s="104"/>
      <c r="CQ66" s="104"/>
      <c r="CR66" s="104"/>
      <c r="CS66" s="104"/>
      <c r="CT66" s="75">
        <f t="shared" si="41"/>
        <v>0</v>
      </c>
      <c r="CU66" s="104"/>
      <c r="CV66" s="104"/>
      <c r="CW66" s="104"/>
      <c r="CX66" s="104"/>
      <c r="CY66" s="75">
        <f t="shared" si="42"/>
        <v>0</v>
      </c>
      <c r="CZ66" s="104"/>
      <c r="DA66" s="104"/>
      <c r="DB66" s="104"/>
    </row>
    <row r="67" spans="1:106" ht="38.1" customHeight="1">
      <c r="A67" s="4">
        <v>57</v>
      </c>
      <c r="B67" s="79"/>
      <c r="C67" s="106">
        <f t="shared" si="14"/>
        <v>0</v>
      </c>
      <c r="D67" s="107">
        <f t="shared" si="15"/>
        <v>0</v>
      </c>
      <c r="E67" s="74">
        <f t="shared" si="16"/>
        <v>0</v>
      </c>
      <c r="F67" s="74">
        <f t="shared" si="43"/>
        <v>0</v>
      </c>
      <c r="G67" s="74">
        <f t="shared" si="17"/>
        <v>0</v>
      </c>
      <c r="H67" s="74">
        <f t="shared" si="18"/>
        <v>0</v>
      </c>
      <c r="I67" s="104"/>
      <c r="J67" s="75">
        <f t="shared" si="19"/>
        <v>0</v>
      </c>
      <c r="K67" s="104"/>
      <c r="L67" s="104"/>
      <c r="M67" s="104"/>
      <c r="N67" s="104"/>
      <c r="O67" s="75">
        <f t="shared" si="4"/>
        <v>0</v>
      </c>
      <c r="P67" s="104"/>
      <c r="Q67" s="104"/>
      <c r="R67" s="104"/>
      <c r="S67" s="104"/>
      <c r="T67" s="75">
        <f t="shared" si="5"/>
        <v>0</v>
      </c>
      <c r="U67" s="104"/>
      <c r="V67" s="104"/>
      <c r="W67" s="104"/>
      <c r="X67" s="104"/>
      <c r="Y67" s="75">
        <f t="shared" si="6"/>
        <v>0</v>
      </c>
      <c r="Z67" s="104"/>
      <c r="AA67" s="104"/>
      <c r="AB67" s="105"/>
      <c r="AC67" s="106">
        <f t="shared" si="20"/>
        <v>0</v>
      </c>
      <c r="AD67" s="107">
        <f t="shared" si="21"/>
        <v>0</v>
      </c>
      <c r="AE67" s="74">
        <f t="shared" si="7"/>
        <v>0</v>
      </c>
      <c r="AF67" s="74">
        <f t="shared" si="22"/>
        <v>0</v>
      </c>
      <c r="AG67" s="74">
        <f t="shared" si="23"/>
        <v>0</v>
      </c>
      <c r="AH67" s="74">
        <f t="shared" si="24"/>
        <v>0</v>
      </c>
      <c r="AI67" s="104"/>
      <c r="AJ67" s="75">
        <f t="shared" si="8"/>
        <v>0</v>
      </c>
      <c r="AK67" s="104"/>
      <c r="AL67" s="104"/>
      <c r="AM67" s="104"/>
      <c r="AN67" s="104"/>
      <c r="AO67" s="75">
        <f t="shared" si="9"/>
        <v>0</v>
      </c>
      <c r="AP67" s="104"/>
      <c r="AQ67" s="104"/>
      <c r="AR67" s="104"/>
      <c r="AS67" s="104"/>
      <c r="AT67" s="75">
        <f t="shared" si="10"/>
        <v>0</v>
      </c>
      <c r="AU67" s="104"/>
      <c r="AV67" s="104"/>
      <c r="AW67" s="104"/>
      <c r="AX67" s="104"/>
      <c r="AY67" s="75">
        <f t="shared" si="11"/>
        <v>0</v>
      </c>
      <c r="AZ67" s="104"/>
      <c r="BA67" s="104"/>
      <c r="BB67" s="105"/>
      <c r="BC67" s="106">
        <f t="shared" si="25"/>
        <v>0</v>
      </c>
      <c r="BD67" s="107">
        <f t="shared" si="44"/>
        <v>0</v>
      </c>
      <c r="BE67" s="74">
        <f t="shared" si="12"/>
        <v>0</v>
      </c>
      <c r="BF67" s="74">
        <f t="shared" si="27"/>
        <v>0</v>
      </c>
      <c r="BG67" s="74">
        <f t="shared" si="28"/>
        <v>0</v>
      </c>
      <c r="BH67" s="74">
        <f t="shared" si="29"/>
        <v>0</v>
      </c>
      <c r="BI67" s="104"/>
      <c r="BJ67" s="75">
        <f t="shared" si="30"/>
        <v>0</v>
      </c>
      <c r="BK67" s="104"/>
      <c r="BL67" s="104"/>
      <c r="BM67" s="104"/>
      <c r="BN67" s="104"/>
      <c r="BO67" s="75">
        <f t="shared" si="31"/>
        <v>0</v>
      </c>
      <c r="BP67" s="104"/>
      <c r="BQ67" s="104"/>
      <c r="BR67" s="104"/>
      <c r="BS67" s="104"/>
      <c r="BT67" s="75">
        <f t="shared" si="32"/>
        <v>0</v>
      </c>
      <c r="BU67" s="104"/>
      <c r="BV67" s="104"/>
      <c r="BW67" s="104"/>
      <c r="BX67" s="104"/>
      <c r="BY67" s="75">
        <f t="shared" si="33"/>
        <v>0</v>
      </c>
      <c r="BZ67" s="104"/>
      <c r="CA67" s="104"/>
      <c r="CB67" s="104"/>
      <c r="CC67" s="106">
        <f t="shared" si="34"/>
        <v>0</v>
      </c>
      <c r="CD67" s="107">
        <f t="shared" si="45"/>
        <v>0</v>
      </c>
      <c r="CE67" s="74">
        <f t="shared" si="13"/>
        <v>0</v>
      </c>
      <c r="CF67" s="74">
        <f t="shared" si="36"/>
        <v>0</v>
      </c>
      <c r="CG67" s="74">
        <f t="shared" si="37"/>
        <v>0</v>
      </c>
      <c r="CH67" s="74">
        <f t="shared" si="38"/>
        <v>0</v>
      </c>
      <c r="CI67" s="104"/>
      <c r="CJ67" s="75">
        <f t="shared" si="39"/>
        <v>0</v>
      </c>
      <c r="CK67" s="104"/>
      <c r="CL67" s="104"/>
      <c r="CM67" s="104"/>
      <c r="CN67" s="104"/>
      <c r="CO67" s="75">
        <f t="shared" si="40"/>
        <v>0</v>
      </c>
      <c r="CP67" s="104"/>
      <c r="CQ67" s="104"/>
      <c r="CR67" s="104"/>
      <c r="CS67" s="104"/>
      <c r="CT67" s="75">
        <f t="shared" si="41"/>
        <v>0</v>
      </c>
      <c r="CU67" s="104"/>
      <c r="CV67" s="104"/>
      <c r="CW67" s="104"/>
      <c r="CX67" s="104"/>
      <c r="CY67" s="75">
        <f t="shared" si="42"/>
        <v>0</v>
      </c>
      <c r="CZ67" s="104"/>
      <c r="DA67" s="104"/>
      <c r="DB67" s="104"/>
    </row>
    <row r="68" spans="1:106" ht="38.1" customHeight="1">
      <c r="A68" s="4">
        <v>58</v>
      </c>
      <c r="B68" s="79"/>
      <c r="C68" s="106">
        <f t="shared" si="14"/>
        <v>0</v>
      </c>
      <c r="D68" s="107">
        <f t="shared" si="15"/>
        <v>0</v>
      </c>
      <c r="E68" s="74">
        <f t="shared" si="16"/>
        <v>0</v>
      </c>
      <c r="F68" s="74">
        <f t="shared" si="43"/>
        <v>0</v>
      </c>
      <c r="G68" s="74">
        <f t="shared" si="17"/>
        <v>0</v>
      </c>
      <c r="H68" s="74">
        <f t="shared" si="18"/>
        <v>0</v>
      </c>
      <c r="I68" s="104"/>
      <c r="J68" s="75">
        <f t="shared" si="19"/>
        <v>0</v>
      </c>
      <c r="K68" s="104"/>
      <c r="L68" s="104"/>
      <c r="M68" s="104"/>
      <c r="N68" s="104"/>
      <c r="O68" s="75">
        <f t="shared" si="4"/>
        <v>0</v>
      </c>
      <c r="P68" s="104"/>
      <c r="Q68" s="104"/>
      <c r="R68" s="104"/>
      <c r="S68" s="104"/>
      <c r="T68" s="75">
        <f t="shared" si="5"/>
        <v>0</v>
      </c>
      <c r="U68" s="104"/>
      <c r="V68" s="104"/>
      <c r="W68" s="104"/>
      <c r="X68" s="104"/>
      <c r="Y68" s="75">
        <f t="shared" si="6"/>
        <v>0</v>
      </c>
      <c r="Z68" s="104"/>
      <c r="AA68" s="104"/>
      <c r="AB68" s="105"/>
      <c r="AC68" s="106">
        <f t="shared" si="20"/>
        <v>0</v>
      </c>
      <c r="AD68" s="107">
        <f t="shared" si="21"/>
        <v>0</v>
      </c>
      <c r="AE68" s="74">
        <f t="shared" si="7"/>
        <v>0</v>
      </c>
      <c r="AF68" s="74">
        <f t="shared" si="22"/>
        <v>0</v>
      </c>
      <c r="AG68" s="74">
        <f t="shared" si="23"/>
        <v>0</v>
      </c>
      <c r="AH68" s="74">
        <f t="shared" si="24"/>
        <v>0</v>
      </c>
      <c r="AI68" s="104"/>
      <c r="AJ68" s="75">
        <f t="shared" si="8"/>
        <v>0</v>
      </c>
      <c r="AK68" s="104"/>
      <c r="AL68" s="104"/>
      <c r="AM68" s="104"/>
      <c r="AN68" s="104"/>
      <c r="AO68" s="75">
        <f t="shared" si="9"/>
        <v>0</v>
      </c>
      <c r="AP68" s="104"/>
      <c r="AQ68" s="104"/>
      <c r="AR68" s="104"/>
      <c r="AS68" s="104"/>
      <c r="AT68" s="75">
        <f t="shared" si="10"/>
        <v>0</v>
      </c>
      <c r="AU68" s="104"/>
      <c r="AV68" s="104"/>
      <c r="AW68" s="104"/>
      <c r="AX68" s="104"/>
      <c r="AY68" s="75">
        <f t="shared" si="11"/>
        <v>0</v>
      </c>
      <c r="AZ68" s="104"/>
      <c r="BA68" s="104"/>
      <c r="BB68" s="105"/>
      <c r="BC68" s="106">
        <f t="shared" si="25"/>
        <v>0</v>
      </c>
      <c r="BD68" s="107">
        <f t="shared" si="44"/>
        <v>0</v>
      </c>
      <c r="BE68" s="74">
        <f t="shared" si="12"/>
        <v>0</v>
      </c>
      <c r="BF68" s="74">
        <f t="shared" si="27"/>
        <v>0</v>
      </c>
      <c r="BG68" s="74">
        <f t="shared" si="28"/>
        <v>0</v>
      </c>
      <c r="BH68" s="74">
        <f t="shared" si="29"/>
        <v>0</v>
      </c>
      <c r="BI68" s="104"/>
      <c r="BJ68" s="75">
        <f t="shared" si="30"/>
        <v>0</v>
      </c>
      <c r="BK68" s="104"/>
      <c r="BL68" s="104"/>
      <c r="BM68" s="104"/>
      <c r="BN68" s="104"/>
      <c r="BO68" s="75">
        <f t="shared" si="31"/>
        <v>0</v>
      </c>
      <c r="BP68" s="104"/>
      <c r="BQ68" s="104"/>
      <c r="BR68" s="104"/>
      <c r="BS68" s="104"/>
      <c r="BT68" s="75">
        <f t="shared" si="32"/>
        <v>0</v>
      </c>
      <c r="BU68" s="104"/>
      <c r="BV68" s="104"/>
      <c r="BW68" s="104"/>
      <c r="BX68" s="104"/>
      <c r="BY68" s="75">
        <f t="shared" si="33"/>
        <v>0</v>
      </c>
      <c r="BZ68" s="104"/>
      <c r="CA68" s="104"/>
      <c r="CB68" s="104"/>
      <c r="CC68" s="106">
        <f t="shared" si="34"/>
        <v>0</v>
      </c>
      <c r="CD68" s="107">
        <f t="shared" si="45"/>
        <v>0</v>
      </c>
      <c r="CE68" s="74">
        <f t="shared" si="13"/>
        <v>0</v>
      </c>
      <c r="CF68" s="74">
        <f t="shared" si="36"/>
        <v>0</v>
      </c>
      <c r="CG68" s="74">
        <f t="shared" si="37"/>
        <v>0</v>
      </c>
      <c r="CH68" s="74">
        <f t="shared" si="38"/>
        <v>0</v>
      </c>
      <c r="CI68" s="104"/>
      <c r="CJ68" s="75">
        <f t="shared" si="39"/>
        <v>0</v>
      </c>
      <c r="CK68" s="104"/>
      <c r="CL68" s="104"/>
      <c r="CM68" s="104"/>
      <c r="CN68" s="104"/>
      <c r="CO68" s="75">
        <f t="shared" si="40"/>
        <v>0</v>
      </c>
      <c r="CP68" s="104"/>
      <c r="CQ68" s="104"/>
      <c r="CR68" s="104"/>
      <c r="CS68" s="104"/>
      <c r="CT68" s="75">
        <f t="shared" si="41"/>
        <v>0</v>
      </c>
      <c r="CU68" s="104"/>
      <c r="CV68" s="104"/>
      <c r="CW68" s="104"/>
      <c r="CX68" s="104"/>
      <c r="CY68" s="75">
        <f t="shared" si="42"/>
        <v>0</v>
      </c>
      <c r="CZ68" s="104"/>
      <c r="DA68" s="104"/>
      <c r="DB68" s="104"/>
    </row>
    <row r="69" spans="1:106" ht="38.1" customHeight="1">
      <c r="A69" s="4">
        <v>59</v>
      </c>
      <c r="B69" s="79"/>
      <c r="C69" s="106">
        <f t="shared" si="14"/>
        <v>0</v>
      </c>
      <c r="D69" s="107">
        <f t="shared" si="15"/>
        <v>0</v>
      </c>
      <c r="E69" s="74">
        <f t="shared" si="16"/>
        <v>0</v>
      </c>
      <c r="F69" s="74">
        <f t="shared" si="43"/>
        <v>0</v>
      </c>
      <c r="G69" s="74">
        <f t="shared" si="17"/>
        <v>0</v>
      </c>
      <c r="H69" s="74">
        <f t="shared" si="18"/>
        <v>0</v>
      </c>
      <c r="I69" s="104"/>
      <c r="J69" s="75">
        <f t="shared" si="19"/>
        <v>0</v>
      </c>
      <c r="K69" s="104"/>
      <c r="L69" s="104"/>
      <c r="M69" s="104"/>
      <c r="N69" s="104"/>
      <c r="O69" s="75">
        <f t="shared" si="4"/>
        <v>0</v>
      </c>
      <c r="P69" s="104"/>
      <c r="Q69" s="104"/>
      <c r="R69" s="104"/>
      <c r="S69" s="104"/>
      <c r="T69" s="75">
        <f t="shared" si="5"/>
        <v>0</v>
      </c>
      <c r="U69" s="104"/>
      <c r="V69" s="104"/>
      <c r="W69" s="104"/>
      <c r="X69" s="104"/>
      <c r="Y69" s="75">
        <f t="shared" si="6"/>
        <v>0</v>
      </c>
      <c r="Z69" s="104"/>
      <c r="AA69" s="104"/>
      <c r="AB69" s="105"/>
      <c r="AC69" s="106">
        <f t="shared" si="20"/>
        <v>0</v>
      </c>
      <c r="AD69" s="107">
        <f t="shared" si="21"/>
        <v>0</v>
      </c>
      <c r="AE69" s="74">
        <f t="shared" si="7"/>
        <v>0</v>
      </c>
      <c r="AF69" s="74">
        <f t="shared" si="22"/>
        <v>0</v>
      </c>
      <c r="AG69" s="74">
        <f t="shared" si="23"/>
        <v>0</v>
      </c>
      <c r="AH69" s="74">
        <f t="shared" si="24"/>
        <v>0</v>
      </c>
      <c r="AI69" s="104"/>
      <c r="AJ69" s="75">
        <f t="shared" si="8"/>
        <v>0</v>
      </c>
      <c r="AK69" s="104"/>
      <c r="AL69" s="104"/>
      <c r="AM69" s="104"/>
      <c r="AN69" s="104"/>
      <c r="AO69" s="75">
        <f t="shared" si="9"/>
        <v>0</v>
      </c>
      <c r="AP69" s="104"/>
      <c r="AQ69" s="104"/>
      <c r="AR69" s="104"/>
      <c r="AS69" s="104"/>
      <c r="AT69" s="75">
        <f t="shared" si="10"/>
        <v>0</v>
      </c>
      <c r="AU69" s="104"/>
      <c r="AV69" s="104"/>
      <c r="AW69" s="104"/>
      <c r="AX69" s="104"/>
      <c r="AY69" s="75">
        <f t="shared" si="11"/>
        <v>0</v>
      </c>
      <c r="AZ69" s="104"/>
      <c r="BA69" s="104"/>
      <c r="BB69" s="105"/>
      <c r="BC69" s="106">
        <f t="shared" si="25"/>
        <v>0</v>
      </c>
      <c r="BD69" s="107">
        <f t="shared" si="44"/>
        <v>0</v>
      </c>
      <c r="BE69" s="74">
        <f t="shared" si="12"/>
        <v>0</v>
      </c>
      <c r="BF69" s="74">
        <f t="shared" si="27"/>
        <v>0</v>
      </c>
      <c r="BG69" s="74">
        <f t="shared" si="28"/>
        <v>0</v>
      </c>
      <c r="BH69" s="74">
        <f t="shared" si="29"/>
        <v>0</v>
      </c>
      <c r="BI69" s="104"/>
      <c r="BJ69" s="75">
        <f t="shared" si="30"/>
        <v>0</v>
      </c>
      <c r="BK69" s="104"/>
      <c r="BL69" s="104"/>
      <c r="BM69" s="104"/>
      <c r="BN69" s="104"/>
      <c r="BO69" s="75">
        <f t="shared" si="31"/>
        <v>0</v>
      </c>
      <c r="BP69" s="104"/>
      <c r="BQ69" s="104"/>
      <c r="BR69" s="104"/>
      <c r="BS69" s="104"/>
      <c r="BT69" s="75">
        <f t="shared" si="32"/>
        <v>0</v>
      </c>
      <c r="BU69" s="104"/>
      <c r="BV69" s="104"/>
      <c r="BW69" s="104"/>
      <c r="BX69" s="104"/>
      <c r="BY69" s="75">
        <f t="shared" si="33"/>
        <v>0</v>
      </c>
      <c r="BZ69" s="104"/>
      <c r="CA69" s="104"/>
      <c r="CB69" s="104"/>
      <c r="CC69" s="106">
        <f t="shared" si="34"/>
        <v>0</v>
      </c>
      <c r="CD69" s="107">
        <f t="shared" si="45"/>
        <v>0</v>
      </c>
      <c r="CE69" s="74">
        <f t="shared" si="13"/>
        <v>0</v>
      </c>
      <c r="CF69" s="74">
        <f t="shared" si="36"/>
        <v>0</v>
      </c>
      <c r="CG69" s="74">
        <f t="shared" si="37"/>
        <v>0</v>
      </c>
      <c r="CH69" s="74">
        <f t="shared" si="38"/>
        <v>0</v>
      </c>
      <c r="CI69" s="104"/>
      <c r="CJ69" s="75">
        <f t="shared" si="39"/>
        <v>0</v>
      </c>
      <c r="CK69" s="104"/>
      <c r="CL69" s="104"/>
      <c r="CM69" s="104"/>
      <c r="CN69" s="104"/>
      <c r="CO69" s="75">
        <f t="shared" si="40"/>
        <v>0</v>
      </c>
      <c r="CP69" s="104"/>
      <c r="CQ69" s="104"/>
      <c r="CR69" s="104"/>
      <c r="CS69" s="104"/>
      <c r="CT69" s="75">
        <f t="shared" si="41"/>
        <v>0</v>
      </c>
      <c r="CU69" s="104"/>
      <c r="CV69" s="104"/>
      <c r="CW69" s="104"/>
      <c r="CX69" s="104"/>
      <c r="CY69" s="75">
        <f t="shared" si="42"/>
        <v>0</v>
      </c>
      <c r="CZ69" s="104"/>
      <c r="DA69" s="104"/>
      <c r="DB69" s="104"/>
    </row>
    <row r="70" spans="1:106" ht="38.1" customHeight="1">
      <c r="A70" s="4">
        <v>60</v>
      </c>
      <c r="B70" s="79"/>
      <c r="C70" s="106">
        <f t="shared" si="14"/>
        <v>0</v>
      </c>
      <c r="D70" s="107">
        <f t="shared" si="15"/>
        <v>0</v>
      </c>
      <c r="E70" s="74">
        <f t="shared" si="16"/>
        <v>0</v>
      </c>
      <c r="F70" s="74">
        <f t="shared" si="43"/>
        <v>0</v>
      </c>
      <c r="G70" s="74">
        <f t="shared" si="17"/>
        <v>0</v>
      </c>
      <c r="H70" s="74">
        <f t="shared" si="18"/>
        <v>0</v>
      </c>
      <c r="I70" s="104"/>
      <c r="J70" s="75">
        <f t="shared" si="19"/>
        <v>0</v>
      </c>
      <c r="K70" s="104"/>
      <c r="L70" s="104"/>
      <c r="M70" s="104"/>
      <c r="N70" s="104"/>
      <c r="O70" s="75">
        <f t="shared" si="4"/>
        <v>0</v>
      </c>
      <c r="P70" s="104"/>
      <c r="Q70" s="104"/>
      <c r="R70" s="104"/>
      <c r="S70" s="104"/>
      <c r="T70" s="75">
        <f t="shared" si="5"/>
        <v>0</v>
      </c>
      <c r="U70" s="104"/>
      <c r="V70" s="104"/>
      <c r="W70" s="104"/>
      <c r="X70" s="104"/>
      <c r="Y70" s="75">
        <f t="shared" si="6"/>
        <v>0</v>
      </c>
      <c r="Z70" s="104"/>
      <c r="AA70" s="104"/>
      <c r="AB70" s="105"/>
      <c r="AC70" s="106">
        <f t="shared" si="20"/>
        <v>0</v>
      </c>
      <c r="AD70" s="107">
        <f t="shared" si="21"/>
        <v>0</v>
      </c>
      <c r="AE70" s="74">
        <f t="shared" si="7"/>
        <v>0</v>
      </c>
      <c r="AF70" s="74">
        <f t="shared" si="22"/>
        <v>0</v>
      </c>
      <c r="AG70" s="74">
        <f t="shared" si="23"/>
        <v>0</v>
      </c>
      <c r="AH70" s="74">
        <f t="shared" si="24"/>
        <v>0</v>
      </c>
      <c r="AI70" s="104"/>
      <c r="AJ70" s="75">
        <f t="shared" si="8"/>
        <v>0</v>
      </c>
      <c r="AK70" s="104"/>
      <c r="AL70" s="104"/>
      <c r="AM70" s="104"/>
      <c r="AN70" s="104"/>
      <c r="AO70" s="75">
        <f t="shared" si="9"/>
        <v>0</v>
      </c>
      <c r="AP70" s="104"/>
      <c r="AQ70" s="104"/>
      <c r="AR70" s="104"/>
      <c r="AS70" s="104"/>
      <c r="AT70" s="75">
        <f t="shared" si="10"/>
        <v>0</v>
      </c>
      <c r="AU70" s="104"/>
      <c r="AV70" s="104"/>
      <c r="AW70" s="104"/>
      <c r="AX70" s="104"/>
      <c r="AY70" s="75">
        <f t="shared" si="11"/>
        <v>0</v>
      </c>
      <c r="AZ70" s="104"/>
      <c r="BA70" s="104"/>
      <c r="BB70" s="105"/>
      <c r="BC70" s="106">
        <f t="shared" si="25"/>
        <v>0</v>
      </c>
      <c r="BD70" s="107">
        <f t="shared" si="44"/>
        <v>0</v>
      </c>
      <c r="BE70" s="74">
        <f t="shared" si="12"/>
        <v>0</v>
      </c>
      <c r="BF70" s="74">
        <f t="shared" si="27"/>
        <v>0</v>
      </c>
      <c r="BG70" s="74">
        <f t="shared" si="28"/>
        <v>0</v>
      </c>
      <c r="BH70" s="74">
        <f t="shared" si="29"/>
        <v>0</v>
      </c>
      <c r="BI70" s="104"/>
      <c r="BJ70" s="75">
        <f t="shared" si="30"/>
        <v>0</v>
      </c>
      <c r="BK70" s="104"/>
      <c r="BL70" s="104"/>
      <c r="BM70" s="104"/>
      <c r="BN70" s="104"/>
      <c r="BO70" s="75">
        <f t="shared" si="31"/>
        <v>0</v>
      </c>
      <c r="BP70" s="104"/>
      <c r="BQ70" s="104"/>
      <c r="BR70" s="104"/>
      <c r="BS70" s="104"/>
      <c r="BT70" s="75">
        <f t="shared" si="32"/>
        <v>0</v>
      </c>
      <c r="BU70" s="104"/>
      <c r="BV70" s="104"/>
      <c r="BW70" s="104"/>
      <c r="BX70" s="104"/>
      <c r="BY70" s="75">
        <f t="shared" si="33"/>
        <v>0</v>
      </c>
      <c r="BZ70" s="104"/>
      <c r="CA70" s="104"/>
      <c r="CB70" s="104"/>
      <c r="CC70" s="106">
        <f t="shared" si="34"/>
        <v>0</v>
      </c>
      <c r="CD70" s="107">
        <f t="shared" si="45"/>
        <v>0</v>
      </c>
      <c r="CE70" s="74">
        <f t="shared" si="13"/>
        <v>0</v>
      </c>
      <c r="CF70" s="74">
        <f t="shared" si="36"/>
        <v>0</v>
      </c>
      <c r="CG70" s="74">
        <f t="shared" si="37"/>
        <v>0</v>
      </c>
      <c r="CH70" s="74">
        <f t="shared" si="38"/>
        <v>0</v>
      </c>
      <c r="CI70" s="104"/>
      <c r="CJ70" s="75">
        <f t="shared" si="39"/>
        <v>0</v>
      </c>
      <c r="CK70" s="104"/>
      <c r="CL70" s="104"/>
      <c r="CM70" s="104"/>
      <c r="CN70" s="104"/>
      <c r="CO70" s="75">
        <f t="shared" si="40"/>
        <v>0</v>
      </c>
      <c r="CP70" s="104"/>
      <c r="CQ70" s="104"/>
      <c r="CR70" s="104"/>
      <c r="CS70" s="104"/>
      <c r="CT70" s="75">
        <f t="shared" si="41"/>
        <v>0</v>
      </c>
      <c r="CU70" s="104"/>
      <c r="CV70" s="104"/>
      <c r="CW70" s="104"/>
      <c r="CX70" s="104"/>
      <c r="CY70" s="75">
        <f t="shared" si="42"/>
        <v>0</v>
      </c>
      <c r="CZ70" s="104"/>
      <c r="DA70" s="104"/>
      <c r="DB70" s="104"/>
    </row>
    <row r="71" spans="1:106" ht="38.1" customHeight="1">
      <c r="A71" s="4">
        <v>61</v>
      </c>
      <c r="B71" s="79"/>
      <c r="C71" s="106">
        <f t="shared" si="14"/>
        <v>0</v>
      </c>
      <c r="D71" s="107">
        <f t="shared" si="15"/>
        <v>0</v>
      </c>
      <c r="E71" s="74">
        <f t="shared" si="16"/>
        <v>0</v>
      </c>
      <c r="F71" s="74">
        <f t="shared" si="43"/>
        <v>0</v>
      </c>
      <c r="G71" s="74">
        <f t="shared" si="17"/>
        <v>0</v>
      </c>
      <c r="H71" s="74">
        <f t="shared" si="18"/>
        <v>0</v>
      </c>
      <c r="I71" s="104"/>
      <c r="J71" s="75">
        <f t="shared" si="19"/>
        <v>0</v>
      </c>
      <c r="K71" s="104"/>
      <c r="L71" s="104"/>
      <c r="M71" s="104"/>
      <c r="N71" s="104"/>
      <c r="O71" s="75">
        <f t="shared" si="4"/>
        <v>0</v>
      </c>
      <c r="P71" s="104"/>
      <c r="Q71" s="104"/>
      <c r="R71" s="104"/>
      <c r="S71" s="104"/>
      <c r="T71" s="75">
        <f t="shared" si="5"/>
        <v>0</v>
      </c>
      <c r="U71" s="104"/>
      <c r="V71" s="104"/>
      <c r="W71" s="104"/>
      <c r="X71" s="104"/>
      <c r="Y71" s="75">
        <f t="shared" si="6"/>
        <v>0</v>
      </c>
      <c r="Z71" s="104"/>
      <c r="AA71" s="104"/>
      <c r="AB71" s="105"/>
      <c r="AC71" s="106">
        <f t="shared" si="20"/>
        <v>0</v>
      </c>
      <c r="AD71" s="107">
        <f t="shared" si="21"/>
        <v>0</v>
      </c>
      <c r="AE71" s="74">
        <f t="shared" si="7"/>
        <v>0</v>
      </c>
      <c r="AF71" s="74">
        <f t="shared" si="22"/>
        <v>0</v>
      </c>
      <c r="AG71" s="74">
        <f t="shared" si="23"/>
        <v>0</v>
      </c>
      <c r="AH71" s="74">
        <f t="shared" si="24"/>
        <v>0</v>
      </c>
      <c r="AI71" s="104"/>
      <c r="AJ71" s="75">
        <f t="shared" si="8"/>
        <v>0</v>
      </c>
      <c r="AK71" s="104"/>
      <c r="AL71" s="104"/>
      <c r="AM71" s="104"/>
      <c r="AN71" s="104"/>
      <c r="AO71" s="75">
        <f t="shared" si="9"/>
        <v>0</v>
      </c>
      <c r="AP71" s="104"/>
      <c r="AQ71" s="104"/>
      <c r="AR71" s="104"/>
      <c r="AS71" s="104"/>
      <c r="AT71" s="75">
        <f t="shared" si="10"/>
        <v>0</v>
      </c>
      <c r="AU71" s="104"/>
      <c r="AV71" s="104"/>
      <c r="AW71" s="104"/>
      <c r="AX71" s="104"/>
      <c r="AY71" s="75">
        <f t="shared" si="11"/>
        <v>0</v>
      </c>
      <c r="AZ71" s="104"/>
      <c r="BA71" s="104"/>
      <c r="BB71" s="105"/>
      <c r="BC71" s="106">
        <f t="shared" si="25"/>
        <v>0</v>
      </c>
      <c r="BD71" s="107">
        <f t="shared" si="44"/>
        <v>0</v>
      </c>
      <c r="BE71" s="74">
        <f t="shared" si="12"/>
        <v>0</v>
      </c>
      <c r="BF71" s="74">
        <f t="shared" si="27"/>
        <v>0</v>
      </c>
      <c r="BG71" s="74">
        <f t="shared" si="28"/>
        <v>0</v>
      </c>
      <c r="BH71" s="74">
        <f t="shared" si="29"/>
        <v>0</v>
      </c>
      <c r="BI71" s="104"/>
      <c r="BJ71" s="75">
        <f t="shared" si="30"/>
        <v>0</v>
      </c>
      <c r="BK71" s="104"/>
      <c r="BL71" s="104"/>
      <c r="BM71" s="104"/>
      <c r="BN71" s="104"/>
      <c r="BO71" s="75">
        <f t="shared" si="31"/>
        <v>0</v>
      </c>
      <c r="BP71" s="104"/>
      <c r="BQ71" s="104"/>
      <c r="BR71" s="104"/>
      <c r="BS71" s="104"/>
      <c r="BT71" s="75">
        <f t="shared" si="32"/>
        <v>0</v>
      </c>
      <c r="BU71" s="104"/>
      <c r="BV71" s="104"/>
      <c r="BW71" s="104"/>
      <c r="BX71" s="104"/>
      <c r="BY71" s="75">
        <f t="shared" si="33"/>
        <v>0</v>
      </c>
      <c r="BZ71" s="104"/>
      <c r="CA71" s="104"/>
      <c r="CB71" s="104"/>
      <c r="CC71" s="106">
        <f t="shared" si="34"/>
        <v>0</v>
      </c>
      <c r="CD71" s="107">
        <f t="shared" si="45"/>
        <v>0</v>
      </c>
      <c r="CE71" s="74">
        <f t="shared" si="13"/>
        <v>0</v>
      </c>
      <c r="CF71" s="74">
        <f t="shared" si="36"/>
        <v>0</v>
      </c>
      <c r="CG71" s="74">
        <f t="shared" si="37"/>
        <v>0</v>
      </c>
      <c r="CH71" s="74">
        <f t="shared" si="38"/>
        <v>0</v>
      </c>
      <c r="CI71" s="104"/>
      <c r="CJ71" s="75">
        <f t="shared" si="39"/>
        <v>0</v>
      </c>
      <c r="CK71" s="104"/>
      <c r="CL71" s="104"/>
      <c r="CM71" s="104"/>
      <c r="CN71" s="104"/>
      <c r="CO71" s="75">
        <f t="shared" si="40"/>
        <v>0</v>
      </c>
      <c r="CP71" s="104"/>
      <c r="CQ71" s="104"/>
      <c r="CR71" s="104"/>
      <c r="CS71" s="104"/>
      <c r="CT71" s="75">
        <f t="shared" si="41"/>
        <v>0</v>
      </c>
      <c r="CU71" s="104"/>
      <c r="CV71" s="104"/>
      <c r="CW71" s="104"/>
      <c r="CX71" s="104"/>
      <c r="CY71" s="75">
        <f t="shared" si="42"/>
        <v>0</v>
      </c>
      <c r="CZ71" s="104"/>
      <c r="DA71" s="104"/>
      <c r="DB71" s="104"/>
    </row>
    <row r="72" spans="1:106" ht="38.1" customHeight="1">
      <c r="A72" s="4">
        <v>62</v>
      </c>
      <c r="B72" s="79"/>
      <c r="C72" s="106">
        <f t="shared" si="14"/>
        <v>0</v>
      </c>
      <c r="D72" s="107">
        <f t="shared" si="15"/>
        <v>0</v>
      </c>
      <c r="E72" s="74">
        <f t="shared" si="16"/>
        <v>0</v>
      </c>
      <c r="F72" s="74">
        <f t="shared" si="43"/>
        <v>0</v>
      </c>
      <c r="G72" s="74">
        <f t="shared" si="17"/>
        <v>0</v>
      </c>
      <c r="H72" s="74">
        <f t="shared" si="18"/>
        <v>0</v>
      </c>
      <c r="I72" s="104"/>
      <c r="J72" s="75">
        <f t="shared" si="19"/>
        <v>0</v>
      </c>
      <c r="K72" s="104"/>
      <c r="L72" s="104"/>
      <c r="M72" s="104"/>
      <c r="N72" s="104"/>
      <c r="O72" s="75">
        <f t="shared" si="4"/>
        <v>0</v>
      </c>
      <c r="P72" s="104"/>
      <c r="Q72" s="104"/>
      <c r="R72" s="104"/>
      <c r="S72" s="104"/>
      <c r="T72" s="75">
        <f t="shared" si="5"/>
        <v>0</v>
      </c>
      <c r="U72" s="104"/>
      <c r="V72" s="104"/>
      <c r="W72" s="104"/>
      <c r="X72" s="104"/>
      <c r="Y72" s="75">
        <f t="shared" si="6"/>
        <v>0</v>
      </c>
      <c r="Z72" s="104"/>
      <c r="AA72" s="104"/>
      <c r="AB72" s="105"/>
      <c r="AC72" s="106">
        <f t="shared" si="20"/>
        <v>0</v>
      </c>
      <c r="AD72" s="107">
        <f t="shared" si="21"/>
        <v>0</v>
      </c>
      <c r="AE72" s="74">
        <f t="shared" si="7"/>
        <v>0</v>
      </c>
      <c r="AF72" s="74">
        <f t="shared" si="22"/>
        <v>0</v>
      </c>
      <c r="AG72" s="74">
        <f t="shared" si="23"/>
        <v>0</v>
      </c>
      <c r="AH72" s="74">
        <f t="shared" si="24"/>
        <v>0</v>
      </c>
      <c r="AI72" s="104"/>
      <c r="AJ72" s="75">
        <f t="shared" si="8"/>
        <v>0</v>
      </c>
      <c r="AK72" s="104"/>
      <c r="AL72" s="104"/>
      <c r="AM72" s="104"/>
      <c r="AN72" s="104"/>
      <c r="AO72" s="75">
        <f t="shared" si="9"/>
        <v>0</v>
      </c>
      <c r="AP72" s="104"/>
      <c r="AQ72" s="104"/>
      <c r="AR72" s="104"/>
      <c r="AS72" s="104"/>
      <c r="AT72" s="75">
        <f t="shared" si="10"/>
        <v>0</v>
      </c>
      <c r="AU72" s="104"/>
      <c r="AV72" s="104"/>
      <c r="AW72" s="104"/>
      <c r="AX72" s="104"/>
      <c r="AY72" s="75">
        <f t="shared" si="11"/>
        <v>0</v>
      </c>
      <c r="AZ72" s="104"/>
      <c r="BA72" s="104"/>
      <c r="BB72" s="105"/>
      <c r="BC72" s="106">
        <f t="shared" si="25"/>
        <v>0</v>
      </c>
      <c r="BD72" s="107">
        <f t="shared" si="44"/>
        <v>0</v>
      </c>
      <c r="BE72" s="74">
        <f t="shared" si="12"/>
        <v>0</v>
      </c>
      <c r="BF72" s="74">
        <f t="shared" si="27"/>
        <v>0</v>
      </c>
      <c r="BG72" s="74">
        <f t="shared" si="28"/>
        <v>0</v>
      </c>
      <c r="BH72" s="74">
        <f t="shared" si="29"/>
        <v>0</v>
      </c>
      <c r="BI72" s="104"/>
      <c r="BJ72" s="75">
        <f t="shared" si="30"/>
        <v>0</v>
      </c>
      <c r="BK72" s="104"/>
      <c r="BL72" s="104"/>
      <c r="BM72" s="104"/>
      <c r="BN72" s="104"/>
      <c r="BO72" s="75">
        <f t="shared" si="31"/>
        <v>0</v>
      </c>
      <c r="BP72" s="104"/>
      <c r="BQ72" s="104"/>
      <c r="BR72" s="104"/>
      <c r="BS72" s="104"/>
      <c r="BT72" s="75">
        <f t="shared" si="32"/>
        <v>0</v>
      </c>
      <c r="BU72" s="104"/>
      <c r="BV72" s="104"/>
      <c r="BW72" s="104"/>
      <c r="BX72" s="104"/>
      <c r="BY72" s="75">
        <f t="shared" si="33"/>
        <v>0</v>
      </c>
      <c r="BZ72" s="104"/>
      <c r="CA72" s="104"/>
      <c r="CB72" s="104"/>
      <c r="CC72" s="106">
        <f t="shared" si="34"/>
        <v>0</v>
      </c>
      <c r="CD72" s="107">
        <f t="shared" si="45"/>
        <v>0</v>
      </c>
      <c r="CE72" s="74">
        <f t="shared" si="13"/>
        <v>0</v>
      </c>
      <c r="CF72" s="74">
        <f t="shared" si="36"/>
        <v>0</v>
      </c>
      <c r="CG72" s="74">
        <f t="shared" si="37"/>
        <v>0</v>
      </c>
      <c r="CH72" s="74">
        <f t="shared" si="38"/>
        <v>0</v>
      </c>
      <c r="CI72" s="104"/>
      <c r="CJ72" s="75">
        <f t="shared" si="39"/>
        <v>0</v>
      </c>
      <c r="CK72" s="104"/>
      <c r="CL72" s="104"/>
      <c r="CM72" s="104"/>
      <c r="CN72" s="104"/>
      <c r="CO72" s="75">
        <f t="shared" si="40"/>
        <v>0</v>
      </c>
      <c r="CP72" s="104"/>
      <c r="CQ72" s="104"/>
      <c r="CR72" s="104"/>
      <c r="CS72" s="104"/>
      <c r="CT72" s="75">
        <f t="shared" si="41"/>
        <v>0</v>
      </c>
      <c r="CU72" s="104"/>
      <c r="CV72" s="104"/>
      <c r="CW72" s="104"/>
      <c r="CX72" s="104"/>
      <c r="CY72" s="75">
        <f t="shared" si="42"/>
        <v>0</v>
      </c>
      <c r="CZ72" s="104"/>
      <c r="DA72" s="104"/>
      <c r="DB72" s="104"/>
    </row>
    <row r="73" spans="1:106" ht="38.1" customHeight="1">
      <c r="A73" s="4">
        <v>63</v>
      </c>
      <c r="B73" s="79"/>
      <c r="C73" s="106">
        <f t="shared" si="14"/>
        <v>0</v>
      </c>
      <c r="D73" s="107">
        <f t="shared" si="15"/>
        <v>0</v>
      </c>
      <c r="E73" s="74">
        <f t="shared" si="16"/>
        <v>0</v>
      </c>
      <c r="F73" s="74">
        <f t="shared" si="43"/>
        <v>0</v>
      </c>
      <c r="G73" s="74">
        <f t="shared" si="17"/>
        <v>0</v>
      </c>
      <c r="H73" s="74">
        <f t="shared" si="18"/>
        <v>0</v>
      </c>
      <c r="I73" s="104"/>
      <c r="J73" s="75">
        <f t="shared" si="19"/>
        <v>0</v>
      </c>
      <c r="K73" s="104"/>
      <c r="L73" s="104"/>
      <c r="M73" s="104"/>
      <c r="N73" s="104"/>
      <c r="O73" s="75">
        <f t="shared" si="4"/>
        <v>0</v>
      </c>
      <c r="P73" s="104"/>
      <c r="Q73" s="104"/>
      <c r="R73" s="104"/>
      <c r="S73" s="104"/>
      <c r="T73" s="75">
        <f t="shared" si="5"/>
        <v>0</v>
      </c>
      <c r="U73" s="104"/>
      <c r="V73" s="104"/>
      <c r="W73" s="104"/>
      <c r="X73" s="104"/>
      <c r="Y73" s="75">
        <f t="shared" si="6"/>
        <v>0</v>
      </c>
      <c r="Z73" s="104"/>
      <c r="AA73" s="104"/>
      <c r="AB73" s="105"/>
      <c r="AC73" s="106">
        <f t="shared" si="20"/>
        <v>0</v>
      </c>
      <c r="AD73" s="107">
        <f t="shared" si="21"/>
        <v>0</v>
      </c>
      <c r="AE73" s="74">
        <f t="shared" si="7"/>
        <v>0</v>
      </c>
      <c r="AF73" s="74">
        <f t="shared" si="22"/>
        <v>0</v>
      </c>
      <c r="AG73" s="74">
        <f t="shared" si="23"/>
        <v>0</v>
      </c>
      <c r="AH73" s="74">
        <f t="shared" si="24"/>
        <v>0</v>
      </c>
      <c r="AI73" s="104"/>
      <c r="AJ73" s="75">
        <f t="shared" si="8"/>
        <v>0</v>
      </c>
      <c r="AK73" s="104"/>
      <c r="AL73" s="104"/>
      <c r="AM73" s="104"/>
      <c r="AN73" s="104"/>
      <c r="AO73" s="75">
        <f t="shared" si="9"/>
        <v>0</v>
      </c>
      <c r="AP73" s="104"/>
      <c r="AQ73" s="104"/>
      <c r="AR73" s="104"/>
      <c r="AS73" s="104"/>
      <c r="AT73" s="75">
        <f t="shared" si="10"/>
        <v>0</v>
      </c>
      <c r="AU73" s="104"/>
      <c r="AV73" s="104"/>
      <c r="AW73" s="104"/>
      <c r="AX73" s="104"/>
      <c r="AY73" s="75">
        <f t="shared" si="11"/>
        <v>0</v>
      </c>
      <c r="AZ73" s="104"/>
      <c r="BA73" s="104"/>
      <c r="BB73" s="105"/>
      <c r="BC73" s="106">
        <f t="shared" si="25"/>
        <v>0</v>
      </c>
      <c r="BD73" s="107">
        <f t="shared" si="44"/>
        <v>0</v>
      </c>
      <c r="BE73" s="74">
        <f t="shared" si="12"/>
        <v>0</v>
      </c>
      <c r="BF73" s="74">
        <f t="shared" si="27"/>
        <v>0</v>
      </c>
      <c r="BG73" s="74">
        <f t="shared" si="28"/>
        <v>0</v>
      </c>
      <c r="BH73" s="74">
        <f t="shared" si="29"/>
        <v>0</v>
      </c>
      <c r="BI73" s="104"/>
      <c r="BJ73" s="75">
        <f t="shared" si="30"/>
        <v>0</v>
      </c>
      <c r="BK73" s="104"/>
      <c r="BL73" s="104"/>
      <c r="BM73" s="104"/>
      <c r="BN73" s="104"/>
      <c r="BO73" s="75">
        <f t="shared" si="31"/>
        <v>0</v>
      </c>
      <c r="BP73" s="104"/>
      <c r="BQ73" s="104"/>
      <c r="BR73" s="104"/>
      <c r="BS73" s="104"/>
      <c r="BT73" s="75">
        <f t="shared" si="32"/>
        <v>0</v>
      </c>
      <c r="BU73" s="104"/>
      <c r="BV73" s="104"/>
      <c r="BW73" s="104"/>
      <c r="BX73" s="104"/>
      <c r="BY73" s="75">
        <f t="shared" si="33"/>
        <v>0</v>
      </c>
      <c r="BZ73" s="104"/>
      <c r="CA73" s="104"/>
      <c r="CB73" s="104"/>
      <c r="CC73" s="106">
        <f t="shared" si="34"/>
        <v>0</v>
      </c>
      <c r="CD73" s="107">
        <f t="shared" si="45"/>
        <v>0</v>
      </c>
      <c r="CE73" s="74">
        <f t="shared" si="13"/>
        <v>0</v>
      </c>
      <c r="CF73" s="74">
        <f t="shared" si="36"/>
        <v>0</v>
      </c>
      <c r="CG73" s="74">
        <f t="shared" si="37"/>
        <v>0</v>
      </c>
      <c r="CH73" s="74">
        <f t="shared" si="38"/>
        <v>0</v>
      </c>
      <c r="CI73" s="104"/>
      <c r="CJ73" s="75">
        <f t="shared" si="39"/>
        <v>0</v>
      </c>
      <c r="CK73" s="104"/>
      <c r="CL73" s="104"/>
      <c r="CM73" s="104"/>
      <c r="CN73" s="104"/>
      <c r="CO73" s="75">
        <f t="shared" si="40"/>
        <v>0</v>
      </c>
      <c r="CP73" s="104"/>
      <c r="CQ73" s="104"/>
      <c r="CR73" s="104"/>
      <c r="CS73" s="104"/>
      <c r="CT73" s="75">
        <f t="shared" si="41"/>
        <v>0</v>
      </c>
      <c r="CU73" s="104"/>
      <c r="CV73" s="104"/>
      <c r="CW73" s="104"/>
      <c r="CX73" s="104"/>
      <c r="CY73" s="75">
        <f t="shared" si="42"/>
        <v>0</v>
      </c>
      <c r="CZ73" s="104"/>
      <c r="DA73" s="104"/>
      <c r="DB73" s="104"/>
    </row>
    <row r="74" spans="1:106" ht="38.1" customHeight="1">
      <c r="A74" s="4">
        <v>64</v>
      </c>
      <c r="B74" s="79"/>
      <c r="C74" s="106">
        <f t="shared" si="14"/>
        <v>0</v>
      </c>
      <c r="D74" s="107">
        <f t="shared" si="15"/>
        <v>0</v>
      </c>
      <c r="E74" s="74">
        <f t="shared" si="16"/>
        <v>0</v>
      </c>
      <c r="F74" s="74">
        <f t="shared" si="43"/>
        <v>0</v>
      </c>
      <c r="G74" s="74">
        <f t="shared" si="17"/>
        <v>0</v>
      </c>
      <c r="H74" s="74">
        <f t="shared" si="18"/>
        <v>0</v>
      </c>
      <c r="I74" s="104"/>
      <c r="J74" s="75">
        <f t="shared" si="19"/>
        <v>0</v>
      </c>
      <c r="K74" s="104"/>
      <c r="L74" s="104"/>
      <c r="M74" s="104"/>
      <c r="N74" s="104"/>
      <c r="O74" s="75">
        <f t="shared" si="4"/>
        <v>0</v>
      </c>
      <c r="P74" s="104"/>
      <c r="Q74" s="104"/>
      <c r="R74" s="104"/>
      <c r="S74" s="104"/>
      <c r="T74" s="75">
        <f t="shared" si="5"/>
        <v>0</v>
      </c>
      <c r="U74" s="104"/>
      <c r="V74" s="104"/>
      <c r="W74" s="104"/>
      <c r="X74" s="104"/>
      <c r="Y74" s="75">
        <f t="shared" si="6"/>
        <v>0</v>
      </c>
      <c r="Z74" s="104"/>
      <c r="AA74" s="104"/>
      <c r="AB74" s="105"/>
      <c r="AC74" s="106">
        <f t="shared" si="20"/>
        <v>0</v>
      </c>
      <c r="AD74" s="107">
        <f t="shared" si="21"/>
        <v>0</v>
      </c>
      <c r="AE74" s="74">
        <f t="shared" si="7"/>
        <v>0</v>
      </c>
      <c r="AF74" s="74">
        <f t="shared" si="22"/>
        <v>0</v>
      </c>
      <c r="AG74" s="74">
        <f t="shared" si="23"/>
        <v>0</v>
      </c>
      <c r="AH74" s="74">
        <f t="shared" si="24"/>
        <v>0</v>
      </c>
      <c r="AI74" s="104"/>
      <c r="AJ74" s="75">
        <f t="shared" si="8"/>
        <v>0</v>
      </c>
      <c r="AK74" s="104"/>
      <c r="AL74" s="104"/>
      <c r="AM74" s="104"/>
      <c r="AN74" s="104"/>
      <c r="AO74" s="75">
        <f t="shared" si="9"/>
        <v>0</v>
      </c>
      <c r="AP74" s="104"/>
      <c r="AQ74" s="104"/>
      <c r="AR74" s="104"/>
      <c r="AS74" s="104"/>
      <c r="AT74" s="75">
        <f t="shared" si="10"/>
        <v>0</v>
      </c>
      <c r="AU74" s="104"/>
      <c r="AV74" s="104"/>
      <c r="AW74" s="104"/>
      <c r="AX74" s="104"/>
      <c r="AY74" s="75">
        <f t="shared" si="11"/>
        <v>0</v>
      </c>
      <c r="AZ74" s="104"/>
      <c r="BA74" s="104"/>
      <c r="BB74" s="105"/>
      <c r="BC74" s="106">
        <f t="shared" si="25"/>
        <v>0</v>
      </c>
      <c r="BD74" s="107">
        <f t="shared" si="44"/>
        <v>0</v>
      </c>
      <c r="BE74" s="74">
        <f t="shared" si="12"/>
        <v>0</v>
      </c>
      <c r="BF74" s="74">
        <f t="shared" si="27"/>
        <v>0</v>
      </c>
      <c r="BG74" s="74">
        <f t="shared" si="28"/>
        <v>0</v>
      </c>
      <c r="BH74" s="74">
        <f t="shared" si="29"/>
        <v>0</v>
      </c>
      <c r="BI74" s="104"/>
      <c r="BJ74" s="75">
        <f t="shared" si="30"/>
        <v>0</v>
      </c>
      <c r="BK74" s="104"/>
      <c r="BL74" s="104"/>
      <c r="BM74" s="104"/>
      <c r="BN74" s="104"/>
      <c r="BO74" s="75">
        <f t="shared" si="31"/>
        <v>0</v>
      </c>
      <c r="BP74" s="104"/>
      <c r="BQ74" s="104"/>
      <c r="BR74" s="104"/>
      <c r="BS74" s="104"/>
      <c r="BT74" s="75">
        <f t="shared" si="32"/>
        <v>0</v>
      </c>
      <c r="BU74" s="104"/>
      <c r="BV74" s="104"/>
      <c r="BW74" s="104"/>
      <c r="BX74" s="104"/>
      <c r="BY74" s="75">
        <f t="shared" si="33"/>
        <v>0</v>
      </c>
      <c r="BZ74" s="104"/>
      <c r="CA74" s="104"/>
      <c r="CB74" s="104"/>
      <c r="CC74" s="106">
        <f t="shared" si="34"/>
        <v>0</v>
      </c>
      <c r="CD74" s="107">
        <f t="shared" si="45"/>
        <v>0</v>
      </c>
      <c r="CE74" s="74">
        <f t="shared" si="13"/>
        <v>0</v>
      </c>
      <c r="CF74" s="74">
        <f t="shared" si="36"/>
        <v>0</v>
      </c>
      <c r="CG74" s="74">
        <f t="shared" si="37"/>
        <v>0</v>
      </c>
      <c r="CH74" s="74">
        <f t="shared" si="38"/>
        <v>0</v>
      </c>
      <c r="CI74" s="104"/>
      <c r="CJ74" s="75">
        <f t="shared" si="39"/>
        <v>0</v>
      </c>
      <c r="CK74" s="104"/>
      <c r="CL74" s="104"/>
      <c r="CM74" s="104"/>
      <c r="CN74" s="104"/>
      <c r="CO74" s="75">
        <f t="shared" si="40"/>
        <v>0</v>
      </c>
      <c r="CP74" s="104"/>
      <c r="CQ74" s="104"/>
      <c r="CR74" s="104"/>
      <c r="CS74" s="104"/>
      <c r="CT74" s="75">
        <f t="shared" si="41"/>
        <v>0</v>
      </c>
      <c r="CU74" s="104"/>
      <c r="CV74" s="104"/>
      <c r="CW74" s="104"/>
      <c r="CX74" s="104"/>
      <c r="CY74" s="75">
        <f t="shared" si="42"/>
        <v>0</v>
      </c>
      <c r="CZ74" s="104"/>
      <c r="DA74" s="104"/>
      <c r="DB74" s="104"/>
    </row>
    <row r="75" spans="1:106" ht="38.1" customHeight="1">
      <c r="A75" s="4">
        <v>65</v>
      </c>
      <c r="B75" s="79"/>
      <c r="C75" s="106">
        <f t="shared" si="14"/>
        <v>0</v>
      </c>
      <c r="D75" s="107">
        <f t="shared" si="15"/>
        <v>0</v>
      </c>
      <c r="E75" s="74">
        <f t="shared" ref="E75:E211" si="46">SUM(F75:H75)</f>
        <v>0</v>
      </c>
      <c r="F75" s="74">
        <f t="shared" si="43"/>
        <v>0</v>
      </c>
      <c r="G75" s="74">
        <f t="shared" si="17"/>
        <v>0</v>
      </c>
      <c r="H75" s="74">
        <f t="shared" si="18"/>
        <v>0</v>
      </c>
      <c r="I75" s="104"/>
      <c r="J75" s="75">
        <f t="shared" ref="J75:J211" si="47">SUM(K75:M75)</f>
        <v>0</v>
      </c>
      <c r="K75" s="104"/>
      <c r="L75" s="104"/>
      <c r="M75" s="104"/>
      <c r="N75" s="104"/>
      <c r="O75" s="75">
        <f t="shared" ref="O75:O211" si="48">SUM(P75:R75)</f>
        <v>0</v>
      </c>
      <c r="P75" s="104"/>
      <c r="Q75" s="104"/>
      <c r="R75" s="104"/>
      <c r="S75" s="104"/>
      <c r="T75" s="75">
        <f t="shared" ref="T75:T211" si="49">SUM(U75:W75)</f>
        <v>0</v>
      </c>
      <c r="U75" s="104"/>
      <c r="V75" s="104"/>
      <c r="W75" s="104"/>
      <c r="X75" s="104"/>
      <c r="Y75" s="75">
        <f t="shared" ref="Y75:Y138" si="50">SUM(Z75:AB75)</f>
        <v>0</v>
      </c>
      <c r="Z75" s="104"/>
      <c r="AA75" s="104"/>
      <c r="AB75" s="105"/>
      <c r="AC75" s="106">
        <f t="shared" si="20"/>
        <v>0</v>
      </c>
      <c r="AD75" s="107">
        <f t="shared" si="21"/>
        <v>0</v>
      </c>
      <c r="AE75" s="74">
        <f t="shared" ref="AE75:AE211" si="51">SUM(AF75:AH75)</f>
        <v>0</v>
      </c>
      <c r="AF75" s="74">
        <f t="shared" si="22"/>
        <v>0</v>
      </c>
      <c r="AG75" s="74">
        <f t="shared" si="23"/>
        <v>0</v>
      </c>
      <c r="AH75" s="74">
        <f t="shared" si="24"/>
        <v>0</v>
      </c>
      <c r="AI75" s="104"/>
      <c r="AJ75" s="75">
        <f t="shared" ref="AJ75:AJ211" si="52">SUM(AK75:AM75)</f>
        <v>0</v>
      </c>
      <c r="AK75" s="104"/>
      <c r="AL75" s="104"/>
      <c r="AM75" s="104"/>
      <c r="AN75" s="104"/>
      <c r="AO75" s="75">
        <f t="shared" ref="AO75:AO211" si="53">SUM(AP75:AR75)</f>
        <v>0</v>
      </c>
      <c r="AP75" s="104"/>
      <c r="AQ75" s="104"/>
      <c r="AR75" s="104"/>
      <c r="AS75" s="104"/>
      <c r="AT75" s="75">
        <f t="shared" ref="AT75:AT211" si="54">SUM(AU75:AW75)</f>
        <v>0</v>
      </c>
      <c r="AU75" s="104"/>
      <c r="AV75" s="104"/>
      <c r="AW75" s="104"/>
      <c r="AX75" s="104"/>
      <c r="AY75" s="75">
        <f t="shared" ref="AY75:AY138" si="55">SUM(AZ75:BB75)</f>
        <v>0</v>
      </c>
      <c r="AZ75" s="104"/>
      <c r="BA75" s="104"/>
      <c r="BB75" s="105"/>
      <c r="BC75" s="106">
        <f t="shared" si="25"/>
        <v>0</v>
      </c>
      <c r="BD75" s="107">
        <f t="shared" si="44"/>
        <v>0</v>
      </c>
      <c r="BE75" s="74">
        <f t="shared" ref="BE75:BE211" si="56">SUM(BF75:BH75)</f>
        <v>0</v>
      </c>
      <c r="BF75" s="74">
        <f t="shared" si="27"/>
        <v>0</v>
      </c>
      <c r="BG75" s="74">
        <f t="shared" si="28"/>
        <v>0</v>
      </c>
      <c r="BH75" s="74">
        <f t="shared" si="29"/>
        <v>0</v>
      </c>
      <c r="BI75" s="104"/>
      <c r="BJ75" s="75">
        <f t="shared" ref="BJ75:BJ211" si="57">SUM(BK75:BM75)</f>
        <v>0</v>
      </c>
      <c r="BK75" s="104"/>
      <c r="BL75" s="104"/>
      <c r="BM75" s="104"/>
      <c r="BN75" s="104"/>
      <c r="BO75" s="75">
        <f t="shared" ref="BO75:BO211" si="58">SUM(BP75:BR75)</f>
        <v>0</v>
      </c>
      <c r="BP75" s="104"/>
      <c r="BQ75" s="104"/>
      <c r="BR75" s="104"/>
      <c r="BS75" s="104"/>
      <c r="BT75" s="75">
        <f t="shared" ref="BT75:BT211" si="59">SUM(BU75:BW75)</f>
        <v>0</v>
      </c>
      <c r="BU75" s="104"/>
      <c r="BV75" s="104"/>
      <c r="BW75" s="104"/>
      <c r="BX75" s="104"/>
      <c r="BY75" s="75">
        <f t="shared" ref="BY75:BY211" si="60">SUM(BZ75:CB75)</f>
        <v>0</v>
      </c>
      <c r="BZ75" s="104"/>
      <c r="CA75" s="104"/>
      <c r="CB75" s="104"/>
      <c r="CC75" s="106">
        <f t="shared" si="34"/>
        <v>0</v>
      </c>
      <c r="CD75" s="107">
        <f t="shared" si="45"/>
        <v>0</v>
      </c>
      <c r="CE75" s="74">
        <f t="shared" ref="CE75:CE211" si="61">SUM(CF75:CH75)</f>
        <v>0</v>
      </c>
      <c r="CF75" s="74">
        <f t="shared" si="36"/>
        <v>0</v>
      </c>
      <c r="CG75" s="74">
        <f t="shared" si="37"/>
        <v>0</v>
      </c>
      <c r="CH75" s="74">
        <f t="shared" si="38"/>
        <v>0</v>
      </c>
      <c r="CI75" s="104"/>
      <c r="CJ75" s="75">
        <f t="shared" si="39"/>
        <v>0</v>
      </c>
      <c r="CK75" s="104"/>
      <c r="CL75" s="104"/>
      <c r="CM75" s="104"/>
      <c r="CN75" s="104"/>
      <c r="CO75" s="75">
        <f t="shared" si="40"/>
        <v>0</v>
      </c>
      <c r="CP75" s="104"/>
      <c r="CQ75" s="104"/>
      <c r="CR75" s="104"/>
      <c r="CS75" s="104"/>
      <c r="CT75" s="75">
        <f t="shared" si="41"/>
        <v>0</v>
      </c>
      <c r="CU75" s="104"/>
      <c r="CV75" s="104"/>
      <c r="CW75" s="104"/>
      <c r="CX75" s="104"/>
      <c r="CY75" s="75">
        <f t="shared" si="42"/>
        <v>0</v>
      </c>
      <c r="CZ75" s="104"/>
      <c r="DA75" s="104"/>
      <c r="DB75" s="104"/>
    </row>
    <row r="76" spans="1:106" ht="38.1" customHeight="1">
      <c r="A76" s="4">
        <v>66</v>
      </c>
      <c r="B76" s="79"/>
      <c r="C76" s="106">
        <f t="shared" ref="C76:C211" si="62">SUM(D76:E76)</f>
        <v>0</v>
      </c>
      <c r="D76" s="107">
        <f t="shared" ref="D76:D211" si="63">I76+N76+S76+X76</f>
        <v>0</v>
      </c>
      <c r="E76" s="74">
        <f t="shared" si="46"/>
        <v>0</v>
      </c>
      <c r="F76" s="74">
        <f t="shared" ref="F76:F211" si="64">K76+P76+U76+Z76</f>
        <v>0</v>
      </c>
      <c r="G76" s="74">
        <f t="shared" ref="G76:G211" si="65">L76+Q76+V76+AA76</f>
        <v>0</v>
      </c>
      <c r="H76" s="74">
        <f t="shared" ref="H76:H211" si="66">M76+R76+W76+AB76</f>
        <v>0</v>
      </c>
      <c r="I76" s="104"/>
      <c r="J76" s="75">
        <f t="shared" si="47"/>
        <v>0</v>
      </c>
      <c r="K76" s="104"/>
      <c r="L76" s="104"/>
      <c r="M76" s="104"/>
      <c r="N76" s="104"/>
      <c r="O76" s="75">
        <f t="shared" si="48"/>
        <v>0</v>
      </c>
      <c r="P76" s="104"/>
      <c r="Q76" s="104"/>
      <c r="R76" s="104"/>
      <c r="S76" s="104"/>
      <c r="T76" s="75">
        <f t="shared" si="49"/>
        <v>0</v>
      </c>
      <c r="U76" s="104"/>
      <c r="V76" s="104"/>
      <c r="W76" s="104"/>
      <c r="X76" s="104"/>
      <c r="Y76" s="75">
        <f t="shared" si="50"/>
        <v>0</v>
      </c>
      <c r="Z76" s="104"/>
      <c r="AA76" s="104"/>
      <c r="AB76" s="105"/>
      <c r="AC76" s="106">
        <f t="shared" ref="AC76:AC211" si="67">SUM(AD76:AE76)</f>
        <v>0</v>
      </c>
      <c r="AD76" s="107">
        <f t="shared" ref="AD76:AD211" si="68">AI76+AN76+AS76+AX76</f>
        <v>0</v>
      </c>
      <c r="AE76" s="74">
        <f t="shared" si="51"/>
        <v>0</v>
      </c>
      <c r="AF76" s="74">
        <f t="shared" ref="AF76:AF211" si="69">AK76+AP76+AU76+AZ76</f>
        <v>0</v>
      </c>
      <c r="AG76" s="74">
        <f t="shared" ref="AG76:AG211" si="70">AL76+AQ76+AV76+BA76</f>
        <v>0</v>
      </c>
      <c r="AH76" s="74">
        <f t="shared" ref="AH76:AH211" si="71">AM76+AR76+AW76+BB76</f>
        <v>0</v>
      </c>
      <c r="AI76" s="104"/>
      <c r="AJ76" s="75">
        <f t="shared" si="52"/>
        <v>0</v>
      </c>
      <c r="AK76" s="104"/>
      <c r="AL76" s="104"/>
      <c r="AM76" s="104"/>
      <c r="AN76" s="104"/>
      <c r="AO76" s="75">
        <f t="shared" si="53"/>
        <v>0</v>
      </c>
      <c r="AP76" s="104"/>
      <c r="AQ76" s="104"/>
      <c r="AR76" s="104"/>
      <c r="AS76" s="104"/>
      <c r="AT76" s="75">
        <f t="shared" si="54"/>
        <v>0</v>
      </c>
      <c r="AU76" s="104"/>
      <c r="AV76" s="104"/>
      <c r="AW76" s="104"/>
      <c r="AX76" s="104"/>
      <c r="AY76" s="75">
        <f t="shared" si="55"/>
        <v>0</v>
      </c>
      <c r="AZ76" s="104"/>
      <c r="BA76" s="104"/>
      <c r="BB76" s="105"/>
      <c r="BC76" s="106">
        <f t="shared" ref="BC76:BC211" si="72">SUM(BD76:BE76)</f>
        <v>0</v>
      </c>
      <c r="BD76" s="107">
        <f t="shared" si="44"/>
        <v>0</v>
      </c>
      <c r="BE76" s="74">
        <f t="shared" si="56"/>
        <v>0</v>
      </c>
      <c r="BF76" s="74">
        <f t="shared" ref="BF76:BF211" si="73">BK76+BP76+BU76+BZ76</f>
        <v>0</v>
      </c>
      <c r="BG76" s="74">
        <f t="shared" ref="BG76:BG211" si="74">BL76+BQ76+BV76+CA76</f>
        <v>0</v>
      </c>
      <c r="BH76" s="74">
        <f t="shared" ref="BH76:BH211" si="75">BM76+BR76+BW76+CB76</f>
        <v>0</v>
      </c>
      <c r="BI76" s="104"/>
      <c r="BJ76" s="75">
        <f t="shared" si="57"/>
        <v>0</v>
      </c>
      <c r="BK76" s="104"/>
      <c r="BL76" s="104"/>
      <c r="BM76" s="104"/>
      <c r="BN76" s="104"/>
      <c r="BO76" s="75">
        <f t="shared" si="58"/>
        <v>0</v>
      </c>
      <c r="BP76" s="104"/>
      <c r="BQ76" s="104"/>
      <c r="BR76" s="104"/>
      <c r="BS76" s="104"/>
      <c r="BT76" s="75">
        <f t="shared" si="59"/>
        <v>0</v>
      </c>
      <c r="BU76" s="104"/>
      <c r="BV76" s="104"/>
      <c r="BW76" s="104"/>
      <c r="BX76" s="104"/>
      <c r="BY76" s="75">
        <f t="shared" si="60"/>
        <v>0</v>
      </c>
      <c r="BZ76" s="104"/>
      <c r="CA76" s="104"/>
      <c r="CB76" s="104"/>
      <c r="CC76" s="106">
        <f t="shared" ref="CC76:CC211" si="76">SUM(CD76:CE76)</f>
        <v>0</v>
      </c>
      <c r="CD76" s="107">
        <f t="shared" si="45"/>
        <v>0</v>
      </c>
      <c r="CE76" s="74">
        <f t="shared" si="61"/>
        <v>0</v>
      </c>
      <c r="CF76" s="74">
        <f t="shared" ref="CF76:CF211" si="77">CK76+CP76+CU76+CZ76</f>
        <v>0</v>
      </c>
      <c r="CG76" s="74">
        <f t="shared" ref="CG76:CG211" si="78">CL76+CQ76+CV76+DA76</f>
        <v>0</v>
      </c>
      <c r="CH76" s="74">
        <f t="shared" ref="CH76:CH211" si="79">CM76+CR76+CW76+DB76</f>
        <v>0</v>
      </c>
      <c r="CI76" s="104"/>
      <c r="CJ76" s="75">
        <f t="shared" ref="CJ76:CJ211" si="80">SUM(CK76:CM76)</f>
        <v>0</v>
      </c>
      <c r="CK76" s="104"/>
      <c r="CL76" s="104"/>
      <c r="CM76" s="104"/>
      <c r="CN76" s="104"/>
      <c r="CO76" s="75">
        <f t="shared" ref="CO76:CO211" si="81">SUM(CP76:CR76)</f>
        <v>0</v>
      </c>
      <c r="CP76" s="104"/>
      <c r="CQ76" s="104"/>
      <c r="CR76" s="104"/>
      <c r="CS76" s="104"/>
      <c r="CT76" s="75">
        <f t="shared" ref="CT76:CT211" si="82">SUM(CU76:CW76)</f>
        <v>0</v>
      </c>
      <c r="CU76" s="104"/>
      <c r="CV76" s="104"/>
      <c r="CW76" s="104"/>
      <c r="CX76" s="104"/>
      <c r="CY76" s="75">
        <f t="shared" ref="CY76:CY211" si="83">SUM(CZ76:DB76)</f>
        <v>0</v>
      </c>
      <c r="CZ76" s="104"/>
      <c r="DA76" s="104"/>
      <c r="DB76" s="104"/>
    </row>
    <row r="77" spans="1:106" ht="38.1" customHeight="1">
      <c r="A77" s="4">
        <v>67</v>
      </c>
      <c r="B77" s="79"/>
      <c r="C77" s="106">
        <f t="shared" si="62"/>
        <v>0</v>
      </c>
      <c r="D77" s="107">
        <f t="shared" si="63"/>
        <v>0</v>
      </c>
      <c r="E77" s="74">
        <f t="shared" si="46"/>
        <v>0</v>
      </c>
      <c r="F77" s="74">
        <f t="shared" si="64"/>
        <v>0</v>
      </c>
      <c r="G77" s="74">
        <f t="shared" si="65"/>
        <v>0</v>
      </c>
      <c r="H77" s="74">
        <f t="shared" si="66"/>
        <v>0</v>
      </c>
      <c r="I77" s="104"/>
      <c r="J77" s="75">
        <f t="shared" si="47"/>
        <v>0</v>
      </c>
      <c r="K77" s="104"/>
      <c r="L77" s="104"/>
      <c r="M77" s="104"/>
      <c r="N77" s="104"/>
      <c r="O77" s="75">
        <f t="shared" si="48"/>
        <v>0</v>
      </c>
      <c r="P77" s="104"/>
      <c r="Q77" s="104"/>
      <c r="R77" s="104"/>
      <c r="S77" s="104"/>
      <c r="T77" s="75">
        <f t="shared" si="49"/>
        <v>0</v>
      </c>
      <c r="U77" s="104"/>
      <c r="V77" s="104"/>
      <c r="W77" s="104"/>
      <c r="X77" s="104"/>
      <c r="Y77" s="75">
        <f t="shared" si="50"/>
        <v>0</v>
      </c>
      <c r="Z77" s="104"/>
      <c r="AA77" s="104"/>
      <c r="AB77" s="105"/>
      <c r="AC77" s="106">
        <f t="shared" si="67"/>
        <v>0</v>
      </c>
      <c r="AD77" s="107">
        <f t="shared" si="68"/>
        <v>0</v>
      </c>
      <c r="AE77" s="74">
        <f t="shared" si="51"/>
        <v>0</v>
      </c>
      <c r="AF77" s="74">
        <f t="shared" si="69"/>
        <v>0</v>
      </c>
      <c r="AG77" s="74">
        <f t="shared" si="70"/>
        <v>0</v>
      </c>
      <c r="AH77" s="74">
        <f t="shared" si="71"/>
        <v>0</v>
      </c>
      <c r="AI77" s="104"/>
      <c r="AJ77" s="75">
        <f t="shared" si="52"/>
        <v>0</v>
      </c>
      <c r="AK77" s="104"/>
      <c r="AL77" s="104"/>
      <c r="AM77" s="104"/>
      <c r="AN77" s="104"/>
      <c r="AO77" s="75">
        <f t="shared" si="53"/>
        <v>0</v>
      </c>
      <c r="AP77" s="104"/>
      <c r="AQ77" s="104"/>
      <c r="AR77" s="104"/>
      <c r="AS77" s="104"/>
      <c r="AT77" s="75">
        <f t="shared" si="54"/>
        <v>0</v>
      </c>
      <c r="AU77" s="104"/>
      <c r="AV77" s="104"/>
      <c r="AW77" s="104"/>
      <c r="AX77" s="104"/>
      <c r="AY77" s="75">
        <f t="shared" si="55"/>
        <v>0</v>
      </c>
      <c r="AZ77" s="104"/>
      <c r="BA77" s="104"/>
      <c r="BB77" s="105"/>
      <c r="BC77" s="106">
        <f t="shared" si="72"/>
        <v>0</v>
      </c>
      <c r="BD77" s="107">
        <f t="shared" si="44"/>
        <v>0</v>
      </c>
      <c r="BE77" s="74">
        <f t="shared" si="56"/>
        <v>0</v>
      </c>
      <c r="BF77" s="74">
        <f t="shared" si="73"/>
        <v>0</v>
      </c>
      <c r="BG77" s="74">
        <f t="shared" si="74"/>
        <v>0</v>
      </c>
      <c r="BH77" s="74">
        <f t="shared" si="75"/>
        <v>0</v>
      </c>
      <c r="BI77" s="104"/>
      <c r="BJ77" s="75">
        <f t="shared" si="57"/>
        <v>0</v>
      </c>
      <c r="BK77" s="104"/>
      <c r="BL77" s="104"/>
      <c r="BM77" s="104"/>
      <c r="BN77" s="104"/>
      <c r="BO77" s="75">
        <f t="shared" si="58"/>
        <v>0</v>
      </c>
      <c r="BP77" s="104"/>
      <c r="BQ77" s="104"/>
      <c r="BR77" s="104"/>
      <c r="BS77" s="104"/>
      <c r="BT77" s="75">
        <f t="shared" si="59"/>
        <v>0</v>
      </c>
      <c r="BU77" s="104"/>
      <c r="BV77" s="104"/>
      <c r="BW77" s="104"/>
      <c r="BX77" s="104"/>
      <c r="BY77" s="75">
        <f t="shared" si="60"/>
        <v>0</v>
      </c>
      <c r="BZ77" s="104"/>
      <c r="CA77" s="104"/>
      <c r="CB77" s="104"/>
      <c r="CC77" s="106">
        <f t="shared" si="76"/>
        <v>0</v>
      </c>
      <c r="CD77" s="107">
        <f t="shared" si="45"/>
        <v>0</v>
      </c>
      <c r="CE77" s="74">
        <f t="shared" si="61"/>
        <v>0</v>
      </c>
      <c r="CF77" s="74">
        <f t="shared" si="77"/>
        <v>0</v>
      </c>
      <c r="CG77" s="74">
        <f t="shared" si="78"/>
        <v>0</v>
      </c>
      <c r="CH77" s="74">
        <f t="shared" si="79"/>
        <v>0</v>
      </c>
      <c r="CI77" s="104"/>
      <c r="CJ77" s="75">
        <f t="shared" si="80"/>
        <v>0</v>
      </c>
      <c r="CK77" s="104"/>
      <c r="CL77" s="104"/>
      <c r="CM77" s="104"/>
      <c r="CN77" s="104"/>
      <c r="CO77" s="75">
        <f t="shared" si="81"/>
        <v>0</v>
      </c>
      <c r="CP77" s="104"/>
      <c r="CQ77" s="104"/>
      <c r="CR77" s="104"/>
      <c r="CS77" s="104"/>
      <c r="CT77" s="75">
        <f t="shared" si="82"/>
        <v>0</v>
      </c>
      <c r="CU77" s="104"/>
      <c r="CV77" s="104"/>
      <c r="CW77" s="104"/>
      <c r="CX77" s="104"/>
      <c r="CY77" s="75">
        <f t="shared" si="83"/>
        <v>0</v>
      </c>
      <c r="CZ77" s="104"/>
      <c r="DA77" s="104"/>
      <c r="DB77" s="104"/>
    </row>
    <row r="78" spans="1:106" ht="38.1" customHeight="1">
      <c r="A78" s="4">
        <v>68</v>
      </c>
      <c r="B78" s="79"/>
      <c r="C78" s="106">
        <f t="shared" si="62"/>
        <v>0</v>
      </c>
      <c r="D78" s="107">
        <f t="shared" si="63"/>
        <v>0</v>
      </c>
      <c r="E78" s="74">
        <f t="shared" si="46"/>
        <v>0</v>
      </c>
      <c r="F78" s="74">
        <f t="shared" si="64"/>
        <v>0</v>
      </c>
      <c r="G78" s="74">
        <f t="shared" si="65"/>
        <v>0</v>
      </c>
      <c r="H78" s="74">
        <f t="shared" si="66"/>
        <v>0</v>
      </c>
      <c r="I78" s="104"/>
      <c r="J78" s="75">
        <f t="shared" si="47"/>
        <v>0</v>
      </c>
      <c r="K78" s="104"/>
      <c r="L78" s="104"/>
      <c r="M78" s="104"/>
      <c r="N78" s="104"/>
      <c r="O78" s="75">
        <f t="shared" si="48"/>
        <v>0</v>
      </c>
      <c r="P78" s="104"/>
      <c r="Q78" s="104"/>
      <c r="R78" s="104"/>
      <c r="S78" s="104"/>
      <c r="T78" s="75">
        <f t="shared" si="49"/>
        <v>0</v>
      </c>
      <c r="U78" s="104"/>
      <c r="V78" s="104"/>
      <c r="W78" s="104"/>
      <c r="X78" s="104"/>
      <c r="Y78" s="75">
        <f t="shared" si="50"/>
        <v>0</v>
      </c>
      <c r="Z78" s="104"/>
      <c r="AA78" s="104"/>
      <c r="AB78" s="105"/>
      <c r="AC78" s="106">
        <f t="shared" si="67"/>
        <v>0</v>
      </c>
      <c r="AD78" s="107">
        <f t="shared" si="68"/>
        <v>0</v>
      </c>
      <c r="AE78" s="74">
        <f t="shared" si="51"/>
        <v>0</v>
      </c>
      <c r="AF78" s="74">
        <f t="shared" si="69"/>
        <v>0</v>
      </c>
      <c r="AG78" s="74">
        <f t="shared" si="70"/>
        <v>0</v>
      </c>
      <c r="AH78" s="74">
        <f t="shared" si="71"/>
        <v>0</v>
      </c>
      <c r="AI78" s="104"/>
      <c r="AJ78" s="75">
        <f t="shared" si="52"/>
        <v>0</v>
      </c>
      <c r="AK78" s="104"/>
      <c r="AL78" s="104"/>
      <c r="AM78" s="104"/>
      <c r="AN78" s="104"/>
      <c r="AO78" s="75">
        <f t="shared" si="53"/>
        <v>0</v>
      </c>
      <c r="AP78" s="104"/>
      <c r="AQ78" s="104"/>
      <c r="AR78" s="104"/>
      <c r="AS78" s="104"/>
      <c r="AT78" s="75">
        <f t="shared" si="54"/>
        <v>0</v>
      </c>
      <c r="AU78" s="104"/>
      <c r="AV78" s="104"/>
      <c r="AW78" s="104"/>
      <c r="AX78" s="104"/>
      <c r="AY78" s="75">
        <f t="shared" si="55"/>
        <v>0</v>
      </c>
      <c r="AZ78" s="104"/>
      <c r="BA78" s="104"/>
      <c r="BB78" s="105"/>
      <c r="BC78" s="106">
        <f t="shared" si="72"/>
        <v>0</v>
      </c>
      <c r="BD78" s="107">
        <f t="shared" si="44"/>
        <v>0</v>
      </c>
      <c r="BE78" s="74">
        <f t="shared" si="56"/>
        <v>0</v>
      </c>
      <c r="BF78" s="74">
        <f t="shared" si="73"/>
        <v>0</v>
      </c>
      <c r="BG78" s="74">
        <f t="shared" si="74"/>
        <v>0</v>
      </c>
      <c r="BH78" s="74">
        <f t="shared" si="75"/>
        <v>0</v>
      </c>
      <c r="BI78" s="104"/>
      <c r="BJ78" s="75">
        <f t="shared" si="57"/>
        <v>0</v>
      </c>
      <c r="BK78" s="104"/>
      <c r="BL78" s="104"/>
      <c r="BM78" s="104"/>
      <c r="BN78" s="104"/>
      <c r="BO78" s="75">
        <f t="shared" si="58"/>
        <v>0</v>
      </c>
      <c r="BP78" s="104"/>
      <c r="BQ78" s="104"/>
      <c r="BR78" s="104"/>
      <c r="BS78" s="104"/>
      <c r="BT78" s="75">
        <f t="shared" si="59"/>
        <v>0</v>
      </c>
      <c r="BU78" s="104"/>
      <c r="BV78" s="104"/>
      <c r="BW78" s="104"/>
      <c r="BX78" s="104"/>
      <c r="BY78" s="75">
        <f t="shared" si="60"/>
        <v>0</v>
      </c>
      <c r="BZ78" s="104"/>
      <c r="CA78" s="104"/>
      <c r="CB78" s="104"/>
      <c r="CC78" s="106">
        <f t="shared" si="76"/>
        <v>0</v>
      </c>
      <c r="CD78" s="107">
        <f t="shared" si="45"/>
        <v>0</v>
      </c>
      <c r="CE78" s="74">
        <f t="shared" si="61"/>
        <v>0</v>
      </c>
      <c r="CF78" s="74">
        <f t="shared" si="77"/>
        <v>0</v>
      </c>
      <c r="CG78" s="74">
        <f t="shared" si="78"/>
        <v>0</v>
      </c>
      <c r="CH78" s="74">
        <f t="shared" si="79"/>
        <v>0</v>
      </c>
      <c r="CI78" s="104"/>
      <c r="CJ78" s="75">
        <f t="shared" si="80"/>
        <v>0</v>
      </c>
      <c r="CK78" s="104"/>
      <c r="CL78" s="104"/>
      <c r="CM78" s="104"/>
      <c r="CN78" s="104"/>
      <c r="CO78" s="75">
        <f t="shared" si="81"/>
        <v>0</v>
      </c>
      <c r="CP78" s="104"/>
      <c r="CQ78" s="104"/>
      <c r="CR78" s="104"/>
      <c r="CS78" s="104"/>
      <c r="CT78" s="75">
        <f t="shared" si="82"/>
        <v>0</v>
      </c>
      <c r="CU78" s="104"/>
      <c r="CV78" s="104"/>
      <c r="CW78" s="104"/>
      <c r="CX78" s="104"/>
      <c r="CY78" s="75">
        <f t="shared" si="83"/>
        <v>0</v>
      </c>
      <c r="CZ78" s="104"/>
      <c r="DA78" s="104"/>
      <c r="DB78" s="104"/>
    </row>
    <row r="79" spans="1:106" ht="38.1" customHeight="1">
      <c r="A79" s="4">
        <v>69</v>
      </c>
      <c r="B79" s="79"/>
      <c r="C79" s="106">
        <f t="shared" si="62"/>
        <v>0</v>
      </c>
      <c r="D79" s="107">
        <f t="shared" si="63"/>
        <v>0</v>
      </c>
      <c r="E79" s="74">
        <f t="shared" si="46"/>
        <v>0</v>
      </c>
      <c r="F79" s="74">
        <f t="shared" si="64"/>
        <v>0</v>
      </c>
      <c r="G79" s="74">
        <f t="shared" si="65"/>
        <v>0</v>
      </c>
      <c r="H79" s="74">
        <f t="shared" si="66"/>
        <v>0</v>
      </c>
      <c r="I79" s="104"/>
      <c r="J79" s="75">
        <f t="shared" si="47"/>
        <v>0</v>
      </c>
      <c r="K79" s="104"/>
      <c r="L79" s="104"/>
      <c r="M79" s="104"/>
      <c r="N79" s="104"/>
      <c r="O79" s="75">
        <f t="shared" si="48"/>
        <v>0</v>
      </c>
      <c r="P79" s="104"/>
      <c r="Q79" s="104"/>
      <c r="R79" s="104"/>
      <c r="S79" s="104"/>
      <c r="T79" s="75">
        <f t="shared" si="49"/>
        <v>0</v>
      </c>
      <c r="U79" s="104"/>
      <c r="V79" s="104"/>
      <c r="W79" s="104"/>
      <c r="X79" s="104"/>
      <c r="Y79" s="75">
        <f t="shared" si="50"/>
        <v>0</v>
      </c>
      <c r="Z79" s="104"/>
      <c r="AA79" s="104"/>
      <c r="AB79" s="105"/>
      <c r="AC79" s="106">
        <f t="shared" si="67"/>
        <v>0</v>
      </c>
      <c r="AD79" s="107">
        <f t="shared" si="68"/>
        <v>0</v>
      </c>
      <c r="AE79" s="74">
        <f t="shared" si="51"/>
        <v>0</v>
      </c>
      <c r="AF79" s="74">
        <f t="shared" si="69"/>
        <v>0</v>
      </c>
      <c r="AG79" s="74">
        <f t="shared" si="70"/>
        <v>0</v>
      </c>
      <c r="AH79" s="74">
        <f t="shared" si="71"/>
        <v>0</v>
      </c>
      <c r="AI79" s="104"/>
      <c r="AJ79" s="75">
        <f t="shared" si="52"/>
        <v>0</v>
      </c>
      <c r="AK79" s="104"/>
      <c r="AL79" s="104"/>
      <c r="AM79" s="104"/>
      <c r="AN79" s="104"/>
      <c r="AO79" s="75">
        <f t="shared" si="53"/>
        <v>0</v>
      </c>
      <c r="AP79" s="104"/>
      <c r="AQ79" s="104"/>
      <c r="AR79" s="104"/>
      <c r="AS79" s="104"/>
      <c r="AT79" s="75">
        <f t="shared" si="54"/>
        <v>0</v>
      </c>
      <c r="AU79" s="104"/>
      <c r="AV79" s="104"/>
      <c r="AW79" s="104"/>
      <c r="AX79" s="104"/>
      <c r="AY79" s="75">
        <f t="shared" si="55"/>
        <v>0</v>
      </c>
      <c r="AZ79" s="104"/>
      <c r="BA79" s="104"/>
      <c r="BB79" s="105"/>
      <c r="BC79" s="106">
        <f t="shared" si="72"/>
        <v>0</v>
      </c>
      <c r="BD79" s="107">
        <f t="shared" si="44"/>
        <v>0</v>
      </c>
      <c r="BE79" s="74">
        <f t="shared" si="56"/>
        <v>0</v>
      </c>
      <c r="BF79" s="74">
        <f t="shared" si="73"/>
        <v>0</v>
      </c>
      <c r="BG79" s="74">
        <f t="shared" si="74"/>
        <v>0</v>
      </c>
      <c r="BH79" s="74">
        <f t="shared" si="75"/>
        <v>0</v>
      </c>
      <c r="BI79" s="104"/>
      <c r="BJ79" s="75">
        <f t="shared" si="57"/>
        <v>0</v>
      </c>
      <c r="BK79" s="104"/>
      <c r="BL79" s="104"/>
      <c r="BM79" s="104"/>
      <c r="BN79" s="104"/>
      <c r="BO79" s="75">
        <f t="shared" si="58"/>
        <v>0</v>
      </c>
      <c r="BP79" s="104"/>
      <c r="BQ79" s="104"/>
      <c r="BR79" s="104"/>
      <c r="BS79" s="104"/>
      <c r="BT79" s="75">
        <f t="shared" si="59"/>
        <v>0</v>
      </c>
      <c r="BU79" s="104"/>
      <c r="BV79" s="104"/>
      <c r="BW79" s="104"/>
      <c r="BX79" s="104"/>
      <c r="BY79" s="75">
        <f t="shared" si="60"/>
        <v>0</v>
      </c>
      <c r="BZ79" s="104"/>
      <c r="CA79" s="104"/>
      <c r="CB79" s="104"/>
      <c r="CC79" s="106">
        <f t="shared" si="76"/>
        <v>0</v>
      </c>
      <c r="CD79" s="107">
        <f t="shared" si="45"/>
        <v>0</v>
      </c>
      <c r="CE79" s="74">
        <f t="shared" si="61"/>
        <v>0</v>
      </c>
      <c r="CF79" s="74">
        <f t="shared" si="77"/>
        <v>0</v>
      </c>
      <c r="CG79" s="74">
        <f t="shared" si="78"/>
        <v>0</v>
      </c>
      <c r="CH79" s="74">
        <f t="shared" si="79"/>
        <v>0</v>
      </c>
      <c r="CI79" s="104"/>
      <c r="CJ79" s="75">
        <f t="shared" si="80"/>
        <v>0</v>
      </c>
      <c r="CK79" s="104"/>
      <c r="CL79" s="104"/>
      <c r="CM79" s="104"/>
      <c r="CN79" s="104"/>
      <c r="CO79" s="75">
        <f t="shared" si="81"/>
        <v>0</v>
      </c>
      <c r="CP79" s="104"/>
      <c r="CQ79" s="104"/>
      <c r="CR79" s="104"/>
      <c r="CS79" s="104"/>
      <c r="CT79" s="75">
        <f t="shared" si="82"/>
        <v>0</v>
      </c>
      <c r="CU79" s="104"/>
      <c r="CV79" s="104"/>
      <c r="CW79" s="104"/>
      <c r="CX79" s="104"/>
      <c r="CY79" s="75">
        <f t="shared" si="83"/>
        <v>0</v>
      </c>
      <c r="CZ79" s="104"/>
      <c r="DA79" s="104"/>
      <c r="DB79" s="104"/>
    </row>
    <row r="80" spans="1:106" ht="38.1" customHeight="1">
      <c r="A80" s="4">
        <v>70</v>
      </c>
      <c r="B80" s="79"/>
      <c r="C80" s="106">
        <f t="shared" si="62"/>
        <v>0</v>
      </c>
      <c r="D80" s="107">
        <f t="shared" si="63"/>
        <v>0</v>
      </c>
      <c r="E80" s="74">
        <f t="shared" si="46"/>
        <v>0</v>
      </c>
      <c r="F80" s="74">
        <f t="shared" si="64"/>
        <v>0</v>
      </c>
      <c r="G80" s="74">
        <f t="shared" si="65"/>
        <v>0</v>
      </c>
      <c r="H80" s="74">
        <f t="shared" si="66"/>
        <v>0</v>
      </c>
      <c r="I80" s="104"/>
      <c r="J80" s="75">
        <f t="shared" si="47"/>
        <v>0</v>
      </c>
      <c r="K80" s="104"/>
      <c r="L80" s="104"/>
      <c r="M80" s="104"/>
      <c r="N80" s="104"/>
      <c r="O80" s="75">
        <f t="shared" si="48"/>
        <v>0</v>
      </c>
      <c r="P80" s="104"/>
      <c r="Q80" s="104"/>
      <c r="R80" s="104"/>
      <c r="S80" s="104"/>
      <c r="T80" s="75">
        <f t="shared" si="49"/>
        <v>0</v>
      </c>
      <c r="U80" s="104"/>
      <c r="V80" s="104"/>
      <c r="W80" s="104"/>
      <c r="X80" s="104"/>
      <c r="Y80" s="75">
        <f t="shared" si="50"/>
        <v>0</v>
      </c>
      <c r="Z80" s="104"/>
      <c r="AA80" s="104"/>
      <c r="AB80" s="105"/>
      <c r="AC80" s="106">
        <f t="shared" si="67"/>
        <v>0</v>
      </c>
      <c r="AD80" s="107">
        <f t="shared" si="68"/>
        <v>0</v>
      </c>
      <c r="AE80" s="74">
        <f t="shared" si="51"/>
        <v>0</v>
      </c>
      <c r="AF80" s="74">
        <f t="shared" si="69"/>
        <v>0</v>
      </c>
      <c r="AG80" s="74">
        <f t="shared" si="70"/>
        <v>0</v>
      </c>
      <c r="AH80" s="74">
        <f t="shared" si="71"/>
        <v>0</v>
      </c>
      <c r="AI80" s="104"/>
      <c r="AJ80" s="75">
        <f t="shared" si="52"/>
        <v>0</v>
      </c>
      <c r="AK80" s="104"/>
      <c r="AL80" s="104"/>
      <c r="AM80" s="104"/>
      <c r="AN80" s="104"/>
      <c r="AO80" s="75">
        <f t="shared" si="53"/>
        <v>0</v>
      </c>
      <c r="AP80" s="104"/>
      <c r="AQ80" s="104"/>
      <c r="AR80" s="104"/>
      <c r="AS80" s="104"/>
      <c r="AT80" s="75">
        <f t="shared" si="54"/>
        <v>0</v>
      </c>
      <c r="AU80" s="104"/>
      <c r="AV80" s="104"/>
      <c r="AW80" s="104"/>
      <c r="AX80" s="104"/>
      <c r="AY80" s="75">
        <f t="shared" si="55"/>
        <v>0</v>
      </c>
      <c r="AZ80" s="104"/>
      <c r="BA80" s="104"/>
      <c r="BB80" s="105"/>
      <c r="BC80" s="106">
        <f t="shared" si="72"/>
        <v>0</v>
      </c>
      <c r="BD80" s="107">
        <f t="shared" si="44"/>
        <v>0</v>
      </c>
      <c r="BE80" s="74">
        <f t="shared" si="56"/>
        <v>0</v>
      </c>
      <c r="BF80" s="74">
        <f t="shared" si="73"/>
        <v>0</v>
      </c>
      <c r="BG80" s="74">
        <f t="shared" si="74"/>
        <v>0</v>
      </c>
      <c r="BH80" s="74">
        <f t="shared" si="75"/>
        <v>0</v>
      </c>
      <c r="BI80" s="104"/>
      <c r="BJ80" s="75">
        <f t="shared" si="57"/>
        <v>0</v>
      </c>
      <c r="BK80" s="104"/>
      <c r="BL80" s="104"/>
      <c r="BM80" s="104"/>
      <c r="BN80" s="104"/>
      <c r="BO80" s="75">
        <f t="shared" si="58"/>
        <v>0</v>
      </c>
      <c r="BP80" s="104"/>
      <c r="BQ80" s="104"/>
      <c r="BR80" s="104"/>
      <c r="BS80" s="104"/>
      <c r="BT80" s="75">
        <f t="shared" si="59"/>
        <v>0</v>
      </c>
      <c r="BU80" s="104"/>
      <c r="BV80" s="104"/>
      <c r="BW80" s="104"/>
      <c r="BX80" s="104"/>
      <c r="BY80" s="75">
        <f t="shared" si="60"/>
        <v>0</v>
      </c>
      <c r="BZ80" s="104"/>
      <c r="CA80" s="104"/>
      <c r="CB80" s="104"/>
      <c r="CC80" s="106">
        <f t="shared" si="76"/>
        <v>0</v>
      </c>
      <c r="CD80" s="107">
        <f t="shared" si="45"/>
        <v>0</v>
      </c>
      <c r="CE80" s="74">
        <f t="shared" si="61"/>
        <v>0</v>
      </c>
      <c r="CF80" s="74">
        <f t="shared" si="77"/>
        <v>0</v>
      </c>
      <c r="CG80" s="74">
        <f t="shared" si="78"/>
        <v>0</v>
      </c>
      <c r="CH80" s="74">
        <f t="shared" si="79"/>
        <v>0</v>
      </c>
      <c r="CI80" s="104"/>
      <c r="CJ80" s="75">
        <f t="shared" si="80"/>
        <v>0</v>
      </c>
      <c r="CK80" s="104"/>
      <c r="CL80" s="104"/>
      <c r="CM80" s="104"/>
      <c r="CN80" s="104"/>
      <c r="CO80" s="75">
        <f t="shared" si="81"/>
        <v>0</v>
      </c>
      <c r="CP80" s="104"/>
      <c r="CQ80" s="104"/>
      <c r="CR80" s="104"/>
      <c r="CS80" s="104"/>
      <c r="CT80" s="75">
        <f t="shared" si="82"/>
        <v>0</v>
      </c>
      <c r="CU80" s="104"/>
      <c r="CV80" s="104"/>
      <c r="CW80" s="104"/>
      <c r="CX80" s="104"/>
      <c r="CY80" s="75">
        <f t="shared" si="83"/>
        <v>0</v>
      </c>
      <c r="CZ80" s="104"/>
      <c r="DA80" s="104"/>
      <c r="DB80" s="104"/>
    </row>
    <row r="81" spans="1:106" ht="38.1" customHeight="1">
      <c r="A81" s="4">
        <v>71</v>
      </c>
      <c r="B81" s="79"/>
      <c r="C81" s="106">
        <f t="shared" si="62"/>
        <v>0</v>
      </c>
      <c r="D81" s="107">
        <f t="shared" si="63"/>
        <v>0</v>
      </c>
      <c r="E81" s="74">
        <f t="shared" si="46"/>
        <v>0</v>
      </c>
      <c r="F81" s="74">
        <f t="shared" si="64"/>
        <v>0</v>
      </c>
      <c r="G81" s="74">
        <f t="shared" si="65"/>
        <v>0</v>
      </c>
      <c r="H81" s="74">
        <f t="shared" si="66"/>
        <v>0</v>
      </c>
      <c r="I81" s="104"/>
      <c r="J81" s="75">
        <f t="shared" si="47"/>
        <v>0</v>
      </c>
      <c r="K81" s="104"/>
      <c r="L81" s="104"/>
      <c r="M81" s="104"/>
      <c r="N81" s="104"/>
      <c r="O81" s="75">
        <f t="shared" si="48"/>
        <v>0</v>
      </c>
      <c r="P81" s="104"/>
      <c r="Q81" s="104"/>
      <c r="R81" s="104"/>
      <c r="S81" s="104"/>
      <c r="T81" s="75">
        <f t="shared" si="49"/>
        <v>0</v>
      </c>
      <c r="U81" s="104"/>
      <c r="V81" s="104"/>
      <c r="W81" s="104"/>
      <c r="X81" s="104"/>
      <c r="Y81" s="75">
        <f t="shared" si="50"/>
        <v>0</v>
      </c>
      <c r="Z81" s="104"/>
      <c r="AA81" s="104"/>
      <c r="AB81" s="105"/>
      <c r="AC81" s="106">
        <f t="shared" si="67"/>
        <v>0</v>
      </c>
      <c r="AD81" s="107">
        <f t="shared" si="68"/>
        <v>0</v>
      </c>
      <c r="AE81" s="74">
        <f t="shared" si="51"/>
        <v>0</v>
      </c>
      <c r="AF81" s="74">
        <f t="shared" si="69"/>
        <v>0</v>
      </c>
      <c r="AG81" s="74">
        <f t="shared" si="70"/>
        <v>0</v>
      </c>
      <c r="AH81" s="74">
        <f t="shared" si="71"/>
        <v>0</v>
      </c>
      <c r="AI81" s="104"/>
      <c r="AJ81" s="75">
        <f t="shared" si="52"/>
        <v>0</v>
      </c>
      <c r="AK81" s="104"/>
      <c r="AL81" s="104"/>
      <c r="AM81" s="104"/>
      <c r="AN81" s="104"/>
      <c r="AO81" s="75">
        <f t="shared" si="53"/>
        <v>0</v>
      </c>
      <c r="AP81" s="104"/>
      <c r="AQ81" s="104"/>
      <c r="AR81" s="104"/>
      <c r="AS81" s="104"/>
      <c r="AT81" s="75">
        <f t="shared" si="54"/>
        <v>0</v>
      </c>
      <c r="AU81" s="104"/>
      <c r="AV81" s="104"/>
      <c r="AW81" s="104"/>
      <c r="AX81" s="104"/>
      <c r="AY81" s="75">
        <f t="shared" si="55"/>
        <v>0</v>
      </c>
      <c r="AZ81" s="104"/>
      <c r="BA81" s="104"/>
      <c r="BB81" s="105"/>
      <c r="BC81" s="106">
        <f t="shared" si="72"/>
        <v>0</v>
      </c>
      <c r="BD81" s="107">
        <f t="shared" si="44"/>
        <v>0</v>
      </c>
      <c r="BE81" s="74">
        <f t="shared" si="56"/>
        <v>0</v>
      </c>
      <c r="BF81" s="74">
        <f t="shared" si="73"/>
        <v>0</v>
      </c>
      <c r="BG81" s="74">
        <f t="shared" si="74"/>
        <v>0</v>
      </c>
      <c r="BH81" s="74">
        <f t="shared" si="75"/>
        <v>0</v>
      </c>
      <c r="BI81" s="104"/>
      <c r="BJ81" s="75">
        <f t="shared" si="57"/>
        <v>0</v>
      </c>
      <c r="BK81" s="104"/>
      <c r="BL81" s="104"/>
      <c r="BM81" s="104"/>
      <c r="BN81" s="104"/>
      <c r="BO81" s="75">
        <f t="shared" si="58"/>
        <v>0</v>
      </c>
      <c r="BP81" s="104"/>
      <c r="BQ81" s="104"/>
      <c r="BR81" s="104"/>
      <c r="BS81" s="104"/>
      <c r="BT81" s="75">
        <f t="shared" si="59"/>
        <v>0</v>
      </c>
      <c r="BU81" s="104"/>
      <c r="BV81" s="104"/>
      <c r="BW81" s="104"/>
      <c r="BX81" s="104"/>
      <c r="BY81" s="75">
        <f t="shared" si="60"/>
        <v>0</v>
      </c>
      <c r="BZ81" s="104"/>
      <c r="CA81" s="104"/>
      <c r="CB81" s="104"/>
      <c r="CC81" s="106">
        <f t="shared" si="76"/>
        <v>0</v>
      </c>
      <c r="CD81" s="107">
        <f t="shared" si="45"/>
        <v>0</v>
      </c>
      <c r="CE81" s="74">
        <f t="shared" si="61"/>
        <v>0</v>
      </c>
      <c r="CF81" s="74">
        <f t="shared" si="77"/>
        <v>0</v>
      </c>
      <c r="CG81" s="74">
        <f t="shared" si="78"/>
        <v>0</v>
      </c>
      <c r="CH81" s="74">
        <f t="shared" si="79"/>
        <v>0</v>
      </c>
      <c r="CI81" s="104"/>
      <c r="CJ81" s="75">
        <f t="shared" si="80"/>
        <v>0</v>
      </c>
      <c r="CK81" s="104"/>
      <c r="CL81" s="104"/>
      <c r="CM81" s="104"/>
      <c r="CN81" s="104"/>
      <c r="CO81" s="75">
        <f t="shared" si="81"/>
        <v>0</v>
      </c>
      <c r="CP81" s="104"/>
      <c r="CQ81" s="104"/>
      <c r="CR81" s="104"/>
      <c r="CS81" s="104"/>
      <c r="CT81" s="75">
        <f t="shared" si="82"/>
        <v>0</v>
      </c>
      <c r="CU81" s="104"/>
      <c r="CV81" s="104"/>
      <c r="CW81" s="104"/>
      <c r="CX81" s="104"/>
      <c r="CY81" s="75">
        <f t="shared" si="83"/>
        <v>0</v>
      </c>
      <c r="CZ81" s="104"/>
      <c r="DA81" s="104"/>
      <c r="DB81" s="104"/>
    </row>
    <row r="82" spans="1:106" ht="38.1" customHeight="1">
      <c r="A82" s="4">
        <v>72</v>
      </c>
      <c r="B82" s="79"/>
      <c r="C82" s="106">
        <f t="shared" si="62"/>
        <v>0</v>
      </c>
      <c r="D82" s="107">
        <f t="shared" si="63"/>
        <v>0</v>
      </c>
      <c r="E82" s="74">
        <f t="shared" si="46"/>
        <v>0</v>
      </c>
      <c r="F82" s="74">
        <f t="shared" si="64"/>
        <v>0</v>
      </c>
      <c r="G82" s="74">
        <f t="shared" si="65"/>
        <v>0</v>
      </c>
      <c r="H82" s="74">
        <f t="shared" si="66"/>
        <v>0</v>
      </c>
      <c r="I82" s="104"/>
      <c r="J82" s="75">
        <f t="shared" si="47"/>
        <v>0</v>
      </c>
      <c r="K82" s="104"/>
      <c r="L82" s="104"/>
      <c r="M82" s="104"/>
      <c r="N82" s="104"/>
      <c r="O82" s="75">
        <f t="shared" si="48"/>
        <v>0</v>
      </c>
      <c r="P82" s="104"/>
      <c r="Q82" s="104"/>
      <c r="R82" s="104"/>
      <c r="S82" s="104"/>
      <c r="T82" s="75">
        <f t="shared" si="49"/>
        <v>0</v>
      </c>
      <c r="U82" s="104"/>
      <c r="V82" s="104"/>
      <c r="W82" s="104"/>
      <c r="X82" s="104"/>
      <c r="Y82" s="75">
        <f t="shared" si="50"/>
        <v>0</v>
      </c>
      <c r="Z82" s="104"/>
      <c r="AA82" s="104"/>
      <c r="AB82" s="105"/>
      <c r="AC82" s="106">
        <f t="shared" si="67"/>
        <v>0</v>
      </c>
      <c r="AD82" s="107">
        <f t="shared" si="68"/>
        <v>0</v>
      </c>
      <c r="AE82" s="74">
        <f t="shared" si="51"/>
        <v>0</v>
      </c>
      <c r="AF82" s="74">
        <f t="shared" si="69"/>
        <v>0</v>
      </c>
      <c r="AG82" s="74">
        <f t="shared" si="70"/>
        <v>0</v>
      </c>
      <c r="AH82" s="74">
        <f t="shared" si="71"/>
        <v>0</v>
      </c>
      <c r="AI82" s="104"/>
      <c r="AJ82" s="75">
        <f t="shared" si="52"/>
        <v>0</v>
      </c>
      <c r="AK82" s="104"/>
      <c r="AL82" s="104"/>
      <c r="AM82" s="104"/>
      <c r="AN82" s="104"/>
      <c r="AO82" s="75">
        <f t="shared" si="53"/>
        <v>0</v>
      </c>
      <c r="AP82" s="104"/>
      <c r="AQ82" s="104"/>
      <c r="AR82" s="104"/>
      <c r="AS82" s="104"/>
      <c r="AT82" s="75">
        <f t="shared" si="54"/>
        <v>0</v>
      </c>
      <c r="AU82" s="104"/>
      <c r="AV82" s="104"/>
      <c r="AW82" s="104"/>
      <c r="AX82" s="104"/>
      <c r="AY82" s="75">
        <f t="shared" si="55"/>
        <v>0</v>
      </c>
      <c r="AZ82" s="104"/>
      <c r="BA82" s="104"/>
      <c r="BB82" s="105"/>
      <c r="BC82" s="106">
        <f t="shared" si="72"/>
        <v>0</v>
      </c>
      <c r="BD82" s="107">
        <f t="shared" si="44"/>
        <v>0</v>
      </c>
      <c r="BE82" s="74">
        <f t="shared" si="56"/>
        <v>0</v>
      </c>
      <c r="BF82" s="74">
        <f t="shared" si="73"/>
        <v>0</v>
      </c>
      <c r="BG82" s="74">
        <f t="shared" si="74"/>
        <v>0</v>
      </c>
      <c r="BH82" s="74">
        <f t="shared" si="75"/>
        <v>0</v>
      </c>
      <c r="BI82" s="104"/>
      <c r="BJ82" s="75">
        <f t="shared" si="57"/>
        <v>0</v>
      </c>
      <c r="BK82" s="104"/>
      <c r="BL82" s="104"/>
      <c r="BM82" s="104"/>
      <c r="BN82" s="104"/>
      <c r="BO82" s="75">
        <f t="shared" si="58"/>
        <v>0</v>
      </c>
      <c r="BP82" s="104"/>
      <c r="BQ82" s="104"/>
      <c r="BR82" s="104"/>
      <c r="BS82" s="104"/>
      <c r="BT82" s="75">
        <f t="shared" si="59"/>
        <v>0</v>
      </c>
      <c r="BU82" s="104"/>
      <c r="BV82" s="104"/>
      <c r="BW82" s="104"/>
      <c r="BX82" s="104"/>
      <c r="BY82" s="75">
        <f t="shared" si="60"/>
        <v>0</v>
      </c>
      <c r="BZ82" s="104"/>
      <c r="CA82" s="104"/>
      <c r="CB82" s="104"/>
      <c r="CC82" s="106">
        <f t="shared" si="76"/>
        <v>0</v>
      </c>
      <c r="CD82" s="107">
        <f t="shared" si="45"/>
        <v>0</v>
      </c>
      <c r="CE82" s="74">
        <f t="shared" si="61"/>
        <v>0</v>
      </c>
      <c r="CF82" s="74">
        <f t="shared" si="77"/>
        <v>0</v>
      </c>
      <c r="CG82" s="74">
        <f t="shared" si="78"/>
        <v>0</v>
      </c>
      <c r="CH82" s="74">
        <f t="shared" si="79"/>
        <v>0</v>
      </c>
      <c r="CI82" s="104"/>
      <c r="CJ82" s="75">
        <f t="shared" si="80"/>
        <v>0</v>
      </c>
      <c r="CK82" s="104"/>
      <c r="CL82" s="104"/>
      <c r="CM82" s="104"/>
      <c r="CN82" s="104"/>
      <c r="CO82" s="75">
        <f t="shared" si="81"/>
        <v>0</v>
      </c>
      <c r="CP82" s="104"/>
      <c r="CQ82" s="104"/>
      <c r="CR82" s="104"/>
      <c r="CS82" s="104"/>
      <c r="CT82" s="75">
        <f t="shared" si="82"/>
        <v>0</v>
      </c>
      <c r="CU82" s="104"/>
      <c r="CV82" s="104"/>
      <c r="CW82" s="104"/>
      <c r="CX82" s="104"/>
      <c r="CY82" s="75">
        <f t="shared" si="83"/>
        <v>0</v>
      </c>
      <c r="CZ82" s="104"/>
      <c r="DA82" s="104"/>
      <c r="DB82" s="104"/>
    </row>
    <row r="83" spans="1:106" ht="38.1" customHeight="1">
      <c r="A83" s="4">
        <v>73</v>
      </c>
      <c r="B83" s="79"/>
      <c r="C83" s="106">
        <f t="shared" si="62"/>
        <v>0</v>
      </c>
      <c r="D83" s="107">
        <f t="shared" si="63"/>
        <v>0</v>
      </c>
      <c r="E83" s="74">
        <f t="shared" si="46"/>
        <v>0</v>
      </c>
      <c r="F83" s="74">
        <f t="shared" si="64"/>
        <v>0</v>
      </c>
      <c r="G83" s="74">
        <f t="shared" si="65"/>
        <v>0</v>
      </c>
      <c r="H83" s="74">
        <f t="shared" si="66"/>
        <v>0</v>
      </c>
      <c r="I83" s="104"/>
      <c r="J83" s="75">
        <f t="shared" si="47"/>
        <v>0</v>
      </c>
      <c r="K83" s="104"/>
      <c r="L83" s="104"/>
      <c r="M83" s="104"/>
      <c r="N83" s="104"/>
      <c r="O83" s="75">
        <f t="shared" si="48"/>
        <v>0</v>
      </c>
      <c r="P83" s="104"/>
      <c r="Q83" s="104"/>
      <c r="R83" s="104"/>
      <c r="S83" s="104"/>
      <c r="T83" s="75">
        <f t="shared" si="49"/>
        <v>0</v>
      </c>
      <c r="U83" s="104"/>
      <c r="V83" s="104"/>
      <c r="W83" s="104"/>
      <c r="X83" s="104"/>
      <c r="Y83" s="75">
        <f t="shared" si="50"/>
        <v>0</v>
      </c>
      <c r="Z83" s="104"/>
      <c r="AA83" s="104"/>
      <c r="AB83" s="105"/>
      <c r="AC83" s="106">
        <f t="shared" si="67"/>
        <v>0</v>
      </c>
      <c r="AD83" s="107">
        <f t="shared" si="68"/>
        <v>0</v>
      </c>
      <c r="AE83" s="74">
        <f t="shared" si="51"/>
        <v>0</v>
      </c>
      <c r="AF83" s="74">
        <f t="shared" si="69"/>
        <v>0</v>
      </c>
      <c r="AG83" s="74">
        <f t="shared" si="70"/>
        <v>0</v>
      </c>
      <c r="AH83" s="74">
        <f t="shared" si="71"/>
        <v>0</v>
      </c>
      <c r="AI83" s="104"/>
      <c r="AJ83" s="75">
        <f t="shared" si="52"/>
        <v>0</v>
      </c>
      <c r="AK83" s="104"/>
      <c r="AL83" s="104"/>
      <c r="AM83" s="104"/>
      <c r="AN83" s="104"/>
      <c r="AO83" s="75">
        <f t="shared" si="53"/>
        <v>0</v>
      </c>
      <c r="AP83" s="104"/>
      <c r="AQ83" s="104"/>
      <c r="AR83" s="104"/>
      <c r="AS83" s="104"/>
      <c r="AT83" s="75">
        <f t="shared" si="54"/>
        <v>0</v>
      </c>
      <c r="AU83" s="104"/>
      <c r="AV83" s="104"/>
      <c r="AW83" s="104"/>
      <c r="AX83" s="104"/>
      <c r="AY83" s="75">
        <f t="shared" si="55"/>
        <v>0</v>
      </c>
      <c r="AZ83" s="104"/>
      <c r="BA83" s="104"/>
      <c r="BB83" s="105"/>
      <c r="BC83" s="106">
        <f t="shared" si="72"/>
        <v>0</v>
      </c>
      <c r="BD83" s="107">
        <f t="shared" si="44"/>
        <v>0</v>
      </c>
      <c r="BE83" s="74">
        <f t="shared" si="56"/>
        <v>0</v>
      </c>
      <c r="BF83" s="74">
        <f t="shared" si="73"/>
        <v>0</v>
      </c>
      <c r="BG83" s="74">
        <f t="shared" si="74"/>
        <v>0</v>
      </c>
      <c r="BH83" s="74">
        <f t="shared" si="75"/>
        <v>0</v>
      </c>
      <c r="BI83" s="104"/>
      <c r="BJ83" s="75">
        <f t="shared" si="57"/>
        <v>0</v>
      </c>
      <c r="BK83" s="104"/>
      <c r="BL83" s="104"/>
      <c r="BM83" s="104"/>
      <c r="BN83" s="104"/>
      <c r="BO83" s="75">
        <f t="shared" si="58"/>
        <v>0</v>
      </c>
      <c r="BP83" s="104"/>
      <c r="BQ83" s="104"/>
      <c r="BR83" s="104"/>
      <c r="BS83" s="104"/>
      <c r="BT83" s="75">
        <f t="shared" si="59"/>
        <v>0</v>
      </c>
      <c r="BU83" s="104"/>
      <c r="BV83" s="104"/>
      <c r="BW83" s="104"/>
      <c r="BX83" s="104"/>
      <c r="BY83" s="75">
        <f t="shared" si="60"/>
        <v>0</v>
      </c>
      <c r="BZ83" s="104"/>
      <c r="CA83" s="104"/>
      <c r="CB83" s="104"/>
      <c r="CC83" s="106">
        <f t="shared" si="76"/>
        <v>0</v>
      </c>
      <c r="CD83" s="107">
        <f t="shared" si="45"/>
        <v>0</v>
      </c>
      <c r="CE83" s="74">
        <f t="shared" si="61"/>
        <v>0</v>
      </c>
      <c r="CF83" s="74">
        <f t="shared" si="77"/>
        <v>0</v>
      </c>
      <c r="CG83" s="74">
        <f t="shared" si="78"/>
        <v>0</v>
      </c>
      <c r="CH83" s="74">
        <f t="shared" si="79"/>
        <v>0</v>
      </c>
      <c r="CI83" s="104"/>
      <c r="CJ83" s="75">
        <f t="shared" si="80"/>
        <v>0</v>
      </c>
      <c r="CK83" s="104"/>
      <c r="CL83" s="104"/>
      <c r="CM83" s="104"/>
      <c r="CN83" s="104"/>
      <c r="CO83" s="75">
        <f t="shared" si="81"/>
        <v>0</v>
      </c>
      <c r="CP83" s="104"/>
      <c r="CQ83" s="104"/>
      <c r="CR83" s="104"/>
      <c r="CS83" s="104"/>
      <c r="CT83" s="75">
        <f t="shared" si="82"/>
        <v>0</v>
      </c>
      <c r="CU83" s="104"/>
      <c r="CV83" s="104"/>
      <c r="CW83" s="104"/>
      <c r="CX83" s="104"/>
      <c r="CY83" s="75">
        <f t="shared" si="83"/>
        <v>0</v>
      </c>
      <c r="CZ83" s="104"/>
      <c r="DA83" s="104"/>
      <c r="DB83" s="104"/>
    </row>
    <row r="84" spans="1:106" ht="38.1" customHeight="1">
      <c r="A84" s="4">
        <v>74</v>
      </c>
      <c r="B84" s="79"/>
      <c r="C84" s="106">
        <f t="shared" si="62"/>
        <v>0</v>
      </c>
      <c r="D84" s="107">
        <f t="shared" si="63"/>
        <v>0</v>
      </c>
      <c r="E84" s="74">
        <f t="shared" si="46"/>
        <v>0</v>
      </c>
      <c r="F84" s="74">
        <f t="shared" si="64"/>
        <v>0</v>
      </c>
      <c r="G84" s="74">
        <f t="shared" si="65"/>
        <v>0</v>
      </c>
      <c r="H84" s="74">
        <f t="shared" si="66"/>
        <v>0</v>
      </c>
      <c r="I84" s="104"/>
      <c r="J84" s="75">
        <f t="shared" si="47"/>
        <v>0</v>
      </c>
      <c r="K84" s="104"/>
      <c r="L84" s="104"/>
      <c r="M84" s="104"/>
      <c r="N84" s="104"/>
      <c r="O84" s="75">
        <f t="shared" si="48"/>
        <v>0</v>
      </c>
      <c r="P84" s="104"/>
      <c r="Q84" s="104"/>
      <c r="R84" s="104"/>
      <c r="S84" s="104"/>
      <c r="T84" s="75">
        <f t="shared" si="49"/>
        <v>0</v>
      </c>
      <c r="U84" s="104"/>
      <c r="V84" s="104"/>
      <c r="W84" s="104"/>
      <c r="X84" s="104"/>
      <c r="Y84" s="75">
        <f t="shared" si="50"/>
        <v>0</v>
      </c>
      <c r="Z84" s="104"/>
      <c r="AA84" s="104"/>
      <c r="AB84" s="105"/>
      <c r="AC84" s="106">
        <f t="shared" si="67"/>
        <v>0</v>
      </c>
      <c r="AD84" s="107">
        <f t="shared" si="68"/>
        <v>0</v>
      </c>
      <c r="AE84" s="74">
        <f t="shared" si="51"/>
        <v>0</v>
      </c>
      <c r="AF84" s="74">
        <f t="shared" si="69"/>
        <v>0</v>
      </c>
      <c r="AG84" s="74">
        <f t="shared" si="70"/>
        <v>0</v>
      </c>
      <c r="AH84" s="74">
        <f t="shared" si="71"/>
        <v>0</v>
      </c>
      <c r="AI84" s="104"/>
      <c r="AJ84" s="75">
        <f t="shared" si="52"/>
        <v>0</v>
      </c>
      <c r="AK84" s="104"/>
      <c r="AL84" s="104"/>
      <c r="AM84" s="104"/>
      <c r="AN84" s="104"/>
      <c r="AO84" s="75">
        <f t="shared" si="53"/>
        <v>0</v>
      </c>
      <c r="AP84" s="104"/>
      <c r="AQ84" s="104"/>
      <c r="AR84" s="104"/>
      <c r="AS84" s="104"/>
      <c r="AT84" s="75">
        <f t="shared" si="54"/>
        <v>0</v>
      </c>
      <c r="AU84" s="104"/>
      <c r="AV84" s="104"/>
      <c r="AW84" s="104"/>
      <c r="AX84" s="104"/>
      <c r="AY84" s="75">
        <f t="shared" si="55"/>
        <v>0</v>
      </c>
      <c r="AZ84" s="104"/>
      <c r="BA84" s="104"/>
      <c r="BB84" s="105"/>
      <c r="BC84" s="106">
        <f t="shared" si="72"/>
        <v>0</v>
      </c>
      <c r="BD84" s="107">
        <f t="shared" si="44"/>
        <v>0</v>
      </c>
      <c r="BE84" s="74">
        <f t="shared" si="56"/>
        <v>0</v>
      </c>
      <c r="BF84" s="74">
        <f t="shared" si="73"/>
        <v>0</v>
      </c>
      <c r="BG84" s="74">
        <f t="shared" si="74"/>
        <v>0</v>
      </c>
      <c r="BH84" s="74">
        <f t="shared" si="75"/>
        <v>0</v>
      </c>
      <c r="BI84" s="104"/>
      <c r="BJ84" s="75">
        <f t="shared" si="57"/>
        <v>0</v>
      </c>
      <c r="BK84" s="104"/>
      <c r="BL84" s="104"/>
      <c r="BM84" s="104"/>
      <c r="BN84" s="104"/>
      <c r="BO84" s="75">
        <f t="shared" si="58"/>
        <v>0</v>
      </c>
      <c r="BP84" s="104"/>
      <c r="BQ84" s="104"/>
      <c r="BR84" s="104"/>
      <c r="BS84" s="104"/>
      <c r="BT84" s="75">
        <f t="shared" si="59"/>
        <v>0</v>
      </c>
      <c r="BU84" s="104"/>
      <c r="BV84" s="104"/>
      <c r="BW84" s="104"/>
      <c r="BX84" s="104"/>
      <c r="BY84" s="75">
        <f t="shared" si="60"/>
        <v>0</v>
      </c>
      <c r="BZ84" s="104"/>
      <c r="CA84" s="104"/>
      <c r="CB84" s="104"/>
      <c r="CC84" s="106">
        <f t="shared" si="76"/>
        <v>0</v>
      </c>
      <c r="CD84" s="107">
        <f t="shared" si="45"/>
        <v>0</v>
      </c>
      <c r="CE84" s="74">
        <f t="shared" si="61"/>
        <v>0</v>
      </c>
      <c r="CF84" s="74">
        <f t="shared" si="77"/>
        <v>0</v>
      </c>
      <c r="CG84" s="74">
        <f t="shared" si="78"/>
        <v>0</v>
      </c>
      <c r="CH84" s="74">
        <f t="shared" si="79"/>
        <v>0</v>
      </c>
      <c r="CI84" s="104"/>
      <c r="CJ84" s="75">
        <f t="shared" si="80"/>
        <v>0</v>
      </c>
      <c r="CK84" s="104"/>
      <c r="CL84" s="104"/>
      <c r="CM84" s="104"/>
      <c r="CN84" s="104"/>
      <c r="CO84" s="75">
        <f t="shared" si="81"/>
        <v>0</v>
      </c>
      <c r="CP84" s="104"/>
      <c r="CQ84" s="104"/>
      <c r="CR84" s="104"/>
      <c r="CS84" s="104"/>
      <c r="CT84" s="75">
        <f t="shared" si="82"/>
        <v>0</v>
      </c>
      <c r="CU84" s="104"/>
      <c r="CV84" s="104"/>
      <c r="CW84" s="104"/>
      <c r="CX84" s="104"/>
      <c r="CY84" s="75">
        <f t="shared" si="83"/>
        <v>0</v>
      </c>
      <c r="CZ84" s="104"/>
      <c r="DA84" s="104"/>
      <c r="DB84" s="104"/>
    </row>
    <row r="85" spans="1:106" ht="38.1" customHeight="1">
      <c r="A85" s="4">
        <v>75</v>
      </c>
      <c r="B85" s="79"/>
      <c r="C85" s="106">
        <f t="shared" si="62"/>
        <v>0</v>
      </c>
      <c r="D85" s="107">
        <f t="shared" si="63"/>
        <v>0</v>
      </c>
      <c r="E85" s="74">
        <f t="shared" si="46"/>
        <v>0</v>
      </c>
      <c r="F85" s="74">
        <f t="shared" si="64"/>
        <v>0</v>
      </c>
      <c r="G85" s="74">
        <f t="shared" si="65"/>
        <v>0</v>
      </c>
      <c r="H85" s="74">
        <f t="shared" si="66"/>
        <v>0</v>
      </c>
      <c r="I85" s="104"/>
      <c r="J85" s="75">
        <f t="shared" si="47"/>
        <v>0</v>
      </c>
      <c r="K85" s="104"/>
      <c r="L85" s="104"/>
      <c r="M85" s="104"/>
      <c r="N85" s="104"/>
      <c r="O85" s="75">
        <f t="shared" si="48"/>
        <v>0</v>
      </c>
      <c r="P85" s="104"/>
      <c r="Q85" s="104"/>
      <c r="R85" s="104"/>
      <c r="S85" s="104"/>
      <c r="T85" s="75">
        <f t="shared" si="49"/>
        <v>0</v>
      </c>
      <c r="U85" s="104"/>
      <c r="V85" s="104"/>
      <c r="W85" s="104"/>
      <c r="X85" s="104"/>
      <c r="Y85" s="75">
        <f t="shared" si="50"/>
        <v>0</v>
      </c>
      <c r="Z85" s="104"/>
      <c r="AA85" s="104"/>
      <c r="AB85" s="105"/>
      <c r="AC85" s="106">
        <f t="shared" si="67"/>
        <v>0</v>
      </c>
      <c r="AD85" s="107">
        <f t="shared" si="68"/>
        <v>0</v>
      </c>
      <c r="AE85" s="74">
        <f t="shared" si="51"/>
        <v>0</v>
      </c>
      <c r="AF85" s="74">
        <f t="shared" si="69"/>
        <v>0</v>
      </c>
      <c r="AG85" s="74">
        <f t="shared" si="70"/>
        <v>0</v>
      </c>
      <c r="AH85" s="74">
        <f t="shared" si="71"/>
        <v>0</v>
      </c>
      <c r="AI85" s="104"/>
      <c r="AJ85" s="75">
        <f t="shared" si="52"/>
        <v>0</v>
      </c>
      <c r="AK85" s="104"/>
      <c r="AL85" s="104"/>
      <c r="AM85" s="104"/>
      <c r="AN85" s="104"/>
      <c r="AO85" s="75">
        <f t="shared" si="53"/>
        <v>0</v>
      </c>
      <c r="AP85" s="104"/>
      <c r="AQ85" s="104"/>
      <c r="AR85" s="104"/>
      <c r="AS85" s="104"/>
      <c r="AT85" s="75">
        <f t="shared" si="54"/>
        <v>0</v>
      </c>
      <c r="AU85" s="104"/>
      <c r="AV85" s="104"/>
      <c r="AW85" s="104"/>
      <c r="AX85" s="104"/>
      <c r="AY85" s="75">
        <f t="shared" si="55"/>
        <v>0</v>
      </c>
      <c r="AZ85" s="104"/>
      <c r="BA85" s="104"/>
      <c r="BB85" s="105"/>
      <c r="BC85" s="106">
        <f t="shared" si="72"/>
        <v>0</v>
      </c>
      <c r="BD85" s="107">
        <f t="shared" si="44"/>
        <v>0</v>
      </c>
      <c r="BE85" s="74">
        <f t="shared" si="56"/>
        <v>0</v>
      </c>
      <c r="BF85" s="74">
        <f t="shared" si="73"/>
        <v>0</v>
      </c>
      <c r="BG85" s="74">
        <f t="shared" si="74"/>
        <v>0</v>
      </c>
      <c r="BH85" s="74">
        <f t="shared" si="75"/>
        <v>0</v>
      </c>
      <c r="BI85" s="104"/>
      <c r="BJ85" s="75">
        <f t="shared" si="57"/>
        <v>0</v>
      </c>
      <c r="BK85" s="104"/>
      <c r="BL85" s="104"/>
      <c r="BM85" s="104"/>
      <c r="BN85" s="104"/>
      <c r="BO85" s="75">
        <f t="shared" si="58"/>
        <v>0</v>
      </c>
      <c r="BP85" s="104"/>
      <c r="BQ85" s="104"/>
      <c r="BR85" s="104"/>
      <c r="BS85" s="104"/>
      <c r="BT85" s="75">
        <f t="shared" si="59"/>
        <v>0</v>
      </c>
      <c r="BU85" s="104"/>
      <c r="BV85" s="104"/>
      <c r="BW85" s="104"/>
      <c r="BX85" s="104"/>
      <c r="BY85" s="75">
        <f t="shared" si="60"/>
        <v>0</v>
      </c>
      <c r="BZ85" s="104"/>
      <c r="CA85" s="104"/>
      <c r="CB85" s="104"/>
      <c r="CC85" s="106">
        <f t="shared" si="76"/>
        <v>0</v>
      </c>
      <c r="CD85" s="107">
        <f t="shared" si="45"/>
        <v>0</v>
      </c>
      <c r="CE85" s="74">
        <f t="shared" si="61"/>
        <v>0</v>
      </c>
      <c r="CF85" s="74">
        <f t="shared" si="77"/>
        <v>0</v>
      </c>
      <c r="CG85" s="74">
        <f t="shared" si="78"/>
        <v>0</v>
      </c>
      <c r="CH85" s="74">
        <f t="shared" si="79"/>
        <v>0</v>
      </c>
      <c r="CI85" s="104"/>
      <c r="CJ85" s="75">
        <f t="shared" si="80"/>
        <v>0</v>
      </c>
      <c r="CK85" s="104"/>
      <c r="CL85" s="104"/>
      <c r="CM85" s="104"/>
      <c r="CN85" s="104"/>
      <c r="CO85" s="75">
        <f t="shared" si="81"/>
        <v>0</v>
      </c>
      <c r="CP85" s="104"/>
      <c r="CQ85" s="104"/>
      <c r="CR85" s="104"/>
      <c r="CS85" s="104"/>
      <c r="CT85" s="75">
        <f t="shared" si="82"/>
        <v>0</v>
      </c>
      <c r="CU85" s="104"/>
      <c r="CV85" s="104"/>
      <c r="CW85" s="104"/>
      <c r="CX85" s="104"/>
      <c r="CY85" s="75">
        <f t="shared" si="83"/>
        <v>0</v>
      </c>
      <c r="CZ85" s="104"/>
      <c r="DA85" s="104"/>
      <c r="DB85" s="104"/>
    </row>
    <row r="86" spans="1:106" ht="38.1" customHeight="1">
      <c r="A86" s="4">
        <v>76</v>
      </c>
      <c r="B86" s="79"/>
      <c r="C86" s="106">
        <f t="shared" si="62"/>
        <v>0</v>
      </c>
      <c r="D86" s="107">
        <f t="shared" si="63"/>
        <v>0</v>
      </c>
      <c r="E86" s="74">
        <f t="shared" si="46"/>
        <v>0</v>
      </c>
      <c r="F86" s="74">
        <f t="shared" si="64"/>
        <v>0</v>
      </c>
      <c r="G86" s="74">
        <f t="shared" si="65"/>
        <v>0</v>
      </c>
      <c r="H86" s="74">
        <f t="shared" si="66"/>
        <v>0</v>
      </c>
      <c r="I86" s="104"/>
      <c r="J86" s="75">
        <f t="shared" si="47"/>
        <v>0</v>
      </c>
      <c r="K86" s="104"/>
      <c r="L86" s="104"/>
      <c r="M86" s="104"/>
      <c r="N86" s="104"/>
      <c r="O86" s="75">
        <f t="shared" si="48"/>
        <v>0</v>
      </c>
      <c r="P86" s="104"/>
      <c r="Q86" s="104"/>
      <c r="R86" s="104"/>
      <c r="S86" s="104"/>
      <c r="T86" s="75">
        <f t="shared" si="49"/>
        <v>0</v>
      </c>
      <c r="U86" s="104"/>
      <c r="V86" s="104"/>
      <c r="W86" s="104"/>
      <c r="X86" s="104"/>
      <c r="Y86" s="75">
        <f t="shared" si="50"/>
        <v>0</v>
      </c>
      <c r="Z86" s="104"/>
      <c r="AA86" s="104"/>
      <c r="AB86" s="105"/>
      <c r="AC86" s="106">
        <f t="shared" si="67"/>
        <v>0</v>
      </c>
      <c r="AD86" s="107">
        <f t="shared" si="68"/>
        <v>0</v>
      </c>
      <c r="AE86" s="74">
        <f t="shared" si="51"/>
        <v>0</v>
      </c>
      <c r="AF86" s="74">
        <f t="shared" si="69"/>
        <v>0</v>
      </c>
      <c r="AG86" s="74">
        <f t="shared" si="70"/>
        <v>0</v>
      </c>
      <c r="AH86" s="74">
        <f t="shared" si="71"/>
        <v>0</v>
      </c>
      <c r="AI86" s="104"/>
      <c r="AJ86" s="75">
        <f t="shared" si="52"/>
        <v>0</v>
      </c>
      <c r="AK86" s="104"/>
      <c r="AL86" s="104"/>
      <c r="AM86" s="104"/>
      <c r="AN86" s="104"/>
      <c r="AO86" s="75">
        <f t="shared" si="53"/>
        <v>0</v>
      </c>
      <c r="AP86" s="104"/>
      <c r="AQ86" s="104"/>
      <c r="AR86" s="104"/>
      <c r="AS86" s="104"/>
      <c r="AT86" s="75">
        <f t="shared" si="54"/>
        <v>0</v>
      </c>
      <c r="AU86" s="104"/>
      <c r="AV86" s="104"/>
      <c r="AW86" s="104"/>
      <c r="AX86" s="104"/>
      <c r="AY86" s="75">
        <f t="shared" si="55"/>
        <v>0</v>
      </c>
      <c r="AZ86" s="104"/>
      <c r="BA86" s="104"/>
      <c r="BB86" s="105"/>
      <c r="BC86" s="106">
        <f t="shared" si="72"/>
        <v>0</v>
      </c>
      <c r="BD86" s="107">
        <f t="shared" si="44"/>
        <v>0</v>
      </c>
      <c r="BE86" s="74">
        <f t="shared" si="56"/>
        <v>0</v>
      </c>
      <c r="BF86" s="74">
        <f t="shared" si="73"/>
        <v>0</v>
      </c>
      <c r="BG86" s="74">
        <f t="shared" si="74"/>
        <v>0</v>
      </c>
      <c r="BH86" s="74">
        <f t="shared" si="75"/>
        <v>0</v>
      </c>
      <c r="BI86" s="104"/>
      <c r="BJ86" s="75">
        <f t="shared" si="57"/>
        <v>0</v>
      </c>
      <c r="BK86" s="104"/>
      <c r="BL86" s="104"/>
      <c r="BM86" s="104"/>
      <c r="BN86" s="104"/>
      <c r="BO86" s="75">
        <f t="shared" si="58"/>
        <v>0</v>
      </c>
      <c r="BP86" s="104"/>
      <c r="BQ86" s="104"/>
      <c r="BR86" s="104"/>
      <c r="BS86" s="104"/>
      <c r="BT86" s="75">
        <f t="shared" si="59"/>
        <v>0</v>
      </c>
      <c r="BU86" s="104"/>
      <c r="BV86" s="104"/>
      <c r="BW86" s="104"/>
      <c r="BX86" s="104"/>
      <c r="BY86" s="75">
        <f t="shared" si="60"/>
        <v>0</v>
      </c>
      <c r="BZ86" s="104"/>
      <c r="CA86" s="104"/>
      <c r="CB86" s="104"/>
      <c r="CC86" s="106">
        <f t="shared" si="76"/>
        <v>0</v>
      </c>
      <c r="CD86" s="107">
        <f t="shared" si="45"/>
        <v>0</v>
      </c>
      <c r="CE86" s="74">
        <f t="shared" si="61"/>
        <v>0</v>
      </c>
      <c r="CF86" s="74">
        <f t="shared" si="77"/>
        <v>0</v>
      </c>
      <c r="CG86" s="74">
        <f t="shared" si="78"/>
        <v>0</v>
      </c>
      <c r="CH86" s="74">
        <f t="shared" si="79"/>
        <v>0</v>
      </c>
      <c r="CI86" s="104"/>
      <c r="CJ86" s="75">
        <f t="shared" si="80"/>
        <v>0</v>
      </c>
      <c r="CK86" s="104"/>
      <c r="CL86" s="104"/>
      <c r="CM86" s="104"/>
      <c r="CN86" s="104"/>
      <c r="CO86" s="75">
        <f t="shared" si="81"/>
        <v>0</v>
      </c>
      <c r="CP86" s="104"/>
      <c r="CQ86" s="104"/>
      <c r="CR86" s="104"/>
      <c r="CS86" s="104"/>
      <c r="CT86" s="75">
        <f t="shared" si="82"/>
        <v>0</v>
      </c>
      <c r="CU86" s="104"/>
      <c r="CV86" s="104"/>
      <c r="CW86" s="104"/>
      <c r="CX86" s="104"/>
      <c r="CY86" s="75">
        <f t="shared" si="83"/>
        <v>0</v>
      </c>
      <c r="CZ86" s="104"/>
      <c r="DA86" s="104"/>
      <c r="DB86" s="104"/>
    </row>
    <row r="87" spans="1:106" ht="38.1" customHeight="1">
      <c r="A87" s="4">
        <v>77</v>
      </c>
      <c r="B87" s="79"/>
      <c r="C87" s="106">
        <f t="shared" si="62"/>
        <v>0</v>
      </c>
      <c r="D87" s="107">
        <f t="shared" si="63"/>
        <v>0</v>
      </c>
      <c r="E87" s="74">
        <f t="shared" si="46"/>
        <v>0</v>
      </c>
      <c r="F87" s="74">
        <f t="shared" si="64"/>
        <v>0</v>
      </c>
      <c r="G87" s="74">
        <f t="shared" si="65"/>
        <v>0</v>
      </c>
      <c r="H87" s="74">
        <f t="shared" si="66"/>
        <v>0</v>
      </c>
      <c r="I87" s="104"/>
      <c r="J87" s="75">
        <f t="shared" si="47"/>
        <v>0</v>
      </c>
      <c r="K87" s="104"/>
      <c r="L87" s="104"/>
      <c r="M87" s="104"/>
      <c r="N87" s="104"/>
      <c r="O87" s="75">
        <f t="shared" si="48"/>
        <v>0</v>
      </c>
      <c r="P87" s="104"/>
      <c r="Q87" s="104"/>
      <c r="R87" s="104"/>
      <c r="S87" s="104"/>
      <c r="T87" s="75">
        <f t="shared" si="49"/>
        <v>0</v>
      </c>
      <c r="U87" s="104"/>
      <c r="V87" s="104"/>
      <c r="W87" s="104"/>
      <c r="X87" s="104"/>
      <c r="Y87" s="75">
        <f t="shared" si="50"/>
        <v>0</v>
      </c>
      <c r="Z87" s="104"/>
      <c r="AA87" s="104"/>
      <c r="AB87" s="105"/>
      <c r="AC87" s="106">
        <f t="shared" si="67"/>
        <v>0</v>
      </c>
      <c r="AD87" s="107">
        <f t="shared" si="68"/>
        <v>0</v>
      </c>
      <c r="AE87" s="74">
        <f t="shared" si="51"/>
        <v>0</v>
      </c>
      <c r="AF87" s="74">
        <f t="shared" si="69"/>
        <v>0</v>
      </c>
      <c r="AG87" s="74">
        <f t="shared" si="70"/>
        <v>0</v>
      </c>
      <c r="AH87" s="74">
        <f t="shared" si="71"/>
        <v>0</v>
      </c>
      <c r="AI87" s="104"/>
      <c r="AJ87" s="75">
        <f t="shared" si="52"/>
        <v>0</v>
      </c>
      <c r="AK87" s="104"/>
      <c r="AL87" s="104"/>
      <c r="AM87" s="104"/>
      <c r="AN87" s="104"/>
      <c r="AO87" s="75">
        <f t="shared" si="53"/>
        <v>0</v>
      </c>
      <c r="AP87" s="104"/>
      <c r="AQ87" s="104"/>
      <c r="AR87" s="104"/>
      <c r="AS87" s="104"/>
      <c r="AT87" s="75">
        <f t="shared" si="54"/>
        <v>0</v>
      </c>
      <c r="AU87" s="104"/>
      <c r="AV87" s="104"/>
      <c r="AW87" s="104"/>
      <c r="AX87" s="104"/>
      <c r="AY87" s="75">
        <f t="shared" si="55"/>
        <v>0</v>
      </c>
      <c r="AZ87" s="104"/>
      <c r="BA87" s="104"/>
      <c r="BB87" s="105"/>
      <c r="BC87" s="106">
        <f t="shared" si="72"/>
        <v>0</v>
      </c>
      <c r="BD87" s="107">
        <f t="shared" si="44"/>
        <v>0</v>
      </c>
      <c r="BE87" s="74">
        <f t="shared" si="56"/>
        <v>0</v>
      </c>
      <c r="BF87" s="74">
        <f t="shared" si="73"/>
        <v>0</v>
      </c>
      <c r="BG87" s="74">
        <f t="shared" si="74"/>
        <v>0</v>
      </c>
      <c r="BH87" s="74">
        <f t="shared" si="75"/>
        <v>0</v>
      </c>
      <c r="BI87" s="104"/>
      <c r="BJ87" s="75">
        <f t="shared" si="57"/>
        <v>0</v>
      </c>
      <c r="BK87" s="104"/>
      <c r="BL87" s="104"/>
      <c r="BM87" s="104"/>
      <c r="BN87" s="104"/>
      <c r="BO87" s="75">
        <f t="shared" si="58"/>
        <v>0</v>
      </c>
      <c r="BP87" s="104"/>
      <c r="BQ87" s="104"/>
      <c r="BR87" s="104"/>
      <c r="BS87" s="104"/>
      <c r="BT87" s="75">
        <f t="shared" si="59"/>
        <v>0</v>
      </c>
      <c r="BU87" s="104"/>
      <c r="BV87" s="104"/>
      <c r="BW87" s="104"/>
      <c r="BX87" s="104"/>
      <c r="BY87" s="75">
        <f t="shared" si="60"/>
        <v>0</v>
      </c>
      <c r="BZ87" s="104"/>
      <c r="CA87" s="104"/>
      <c r="CB87" s="104"/>
      <c r="CC87" s="106">
        <f t="shared" si="76"/>
        <v>0</v>
      </c>
      <c r="CD87" s="107">
        <f t="shared" si="45"/>
        <v>0</v>
      </c>
      <c r="CE87" s="74">
        <f t="shared" si="61"/>
        <v>0</v>
      </c>
      <c r="CF87" s="74">
        <f t="shared" si="77"/>
        <v>0</v>
      </c>
      <c r="CG87" s="74">
        <f t="shared" si="78"/>
        <v>0</v>
      </c>
      <c r="CH87" s="74">
        <f t="shared" si="79"/>
        <v>0</v>
      </c>
      <c r="CI87" s="104"/>
      <c r="CJ87" s="75">
        <f t="shared" si="80"/>
        <v>0</v>
      </c>
      <c r="CK87" s="104"/>
      <c r="CL87" s="104"/>
      <c r="CM87" s="104"/>
      <c r="CN87" s="104"/>
      <c r="CO87" s="75">
        <f t="shared" si="81"/>
        <v>0</v>
      </c>
      <c r="CP87" s="104"/>
      <c r="CQ87" s="104"/>
      <c r="CR87" s="104"/>
      <c r="CS87" s="104"/>
      <c r="CT87" s="75">
        <f t="shared" si="82"/>
        <v>0</v>
      </c>
      <c r="CU87" s="104"/>
      <c r="CV87" s="104"/>
      <c r="CW87" s="104"/>
      <c r="CX87" s="104"/>
      <c r="CY87" s="75">
        <f t="shared" si="83"/>
        <v>0</v>
      </c>
      <c r="CZ87" s="104"/>
      <c r="DA87" s="104"/>
      <c r="DB87" s="104"/>
    </row>
    <row r="88" spans="1:106" ht="38.1" customHeight="1">
      <c r="A88" s="4">
        <v>78</v>
      </c>
      <c r="B88" s="79"/>
      <c r="C88" s="106">
        <f t="shared" si="62"/>
        <v>0</v>
      </c>
      <c r="D88" s="107">
        <f t="shared" si="63"/>
        <v>0</v>
      </c>
      <c r="E88" s="74">
        <f t="shared" si="46"/>
        <v>0</v>
      </c>
      <c r="F88" s="74">
        <f t="shared" si="64"/>
        <v>0</v>
      </c>
      <c r="G88" s="74">
        <f t="shared" si="65"/>
        <v>0</v>
      </c>
      <c r="H88" s="74">
        <f t="shared" si="66"/>
        <v>0</v>
      </c>
      <c r="I88" s="104"/>
      <c r="J88" s="75">
        <f t="shared" si="47"/>
        <v>0</v>
      </c>
      <c r="K88" s="104"/>
      <c r="L88" s="104"/>
      <c r="M88" s="104"/>
      <c r="N88" s="104"/>
      <c r="O88" s="75">
        <f t="shared" si="48"/>
        <v>0</v>
      </c>
      <c r="P88" s="104"/>
      <c r="Q88" s="104"/>
      <c r="R88" s="104"/>
      <c r="S88" s="104"/>
      <c r="T88" s="75">
        <f t="shared" si="49"/>
        <v>0</v>
      </c>
      <c r="U88" s="104"/>
      <c r="V88" s="104"/>
      <c r="W88" s="104"/>
      <c r="X88" s="104"/>
      <c r="Y88" s="75">
        <f t="shared" si="50"/>
        <v>0</v>
      </c>
      <c r="Z88" s="104"/>
      <c r="AA88" s="104"/>
      <c r="AB88" s="105"/>
      <c r="AC88" s="106">
        <f t="shared" si="67"/>
        <v>0</v>
      </c>
      <c r="AD88" s="107">
        <f t="shared" si="68"/>
        <v>0</v>
      </c>
      <c r="AE88" s="74">
        <f t="shared" si="51"/>
        <v>0</v>
      </c>
      <c r="AF88" s="74">
        <f t="shared" si="69"/>
        <v>0</v>
      </c>
      <c r="AG88" s="74">
        <f t="shared" si="70"/>
        <v>0</v>
      </c>
      <c r="AH88" s="74">
        <f t="shared" si="71"/>
        <v>0</v>
      </c>
      <c r="AI88" s="104"/>
      <c r="AJ88" s="75">
        <f t="shared" si="52"/>
        <v>0</v>
      </c>
      <c r="AK88" s="104"/>
      <c r="AL88" s="104"/>
      <c r="AM88" s="104"/>
      <c r="AN88" s="104"/>
      <c r="AO88" s="75">
        <f t="shared" si="53"/>
        <v>0</v>
      </c>
      <c r="AP88" s="104"/>
      <c r="AQ88" s="104"/>
      <c r="AR88" s="104"/>
      <c r="AS88" s="104"/>
      <c r="AT88" s="75">
        <f t="shared" si="54"/>
        <v>0</v>
      </c>
      <c r="AU88" s="104"/>
      <c r="AV88" s="104"/>
      <c r="AW88" s="104"/>
      <c r="AX88" s="104"/>
      <c r="AY88" s="75">
        <f t="shared" si="55"/>
        <v>0</v>
      </c>
      <c r="AZ88" s="104"/>
      <c r="BA88" s="104"/>
      <c r="BB88" s="105"/>
      <c r="BC88" s="106">
        <f t="shared" si="72"/>
        <v>0</v>
      </c>
      <c r="BD88" s="107">
        <f t="shared" si="44"/>
        <v>0</v>
      </c>
      <c r="BE88" s="74">
        <f t="shared" si="56"/>
        <v>0</v>
      </c>
      <c r="BF88" s="74">
        <f t="shared" si="73"/>
        <v>0</v>
      </c>
      <c r="BG88" s="74">
        <f t="shared" si="74"/>
        <v>0</v>
      </c>
      <c r="BH88" s="74">
        <f t="shared" si="75"/>
        <v>0</v>
      </c>
      <c r="BI88" s="104"/>
      <c r="BJ88" s="75">
        <f t="shared" si="57"/>
        <v>0</v>
      </c>
      <c r="BK88" s="104"/>
      <c r="BL88" s="104"/>
      <c r="BM88" s="104"/>
      <c r="BN88" s="104"/>
      <c r="BO88" s="75">
        <f t="shared" si="58"/>
        <v>0</v>
      </c>
      <c r="BP88" s="104"/>
      <c r="BQ88" s="104"/>
      <c r="BR88" s="104"/>
      <c r="BS88" s="104"/>
      <c r="BT88" s="75">
        <f t="shared" si="59"/>
        <v>0</v>
      </c>
      <c r="BU88" s="104"/>
      <c r="BV88" s="104"/>
      <c r="BW88" s="104"/>
      <c r="BX88" s="104"/>
      <c r="BY88" s="75">
        <f t="shared" si="60"/>
        <v>0</v>
      </c>
      <c r="BZ88" s="104"/>
      <c r="CA88" s="104"/>
      <c r="CB88" s="104"/>
      <c r="CC88" s="106">
        <f t="shared" si="76"/>
        <v>0</v>
      </c>
      <c r="CD88" s="107">
        <f t="shared" si="45"/>
        <v>0</v>
      </c>
      <c r="CE88" s="74">
        <f t="shared" si="61"/>
        <v>0</v>
      </c>
      <c r="CF88" s="74">
        <f t="shared" si="77"/>
        <v>0</v>
      </c>
      <c r="CG88" s="74">
        <f t="shared" si="78"/>
        <v>0</v>
      </c>
      <c r="CH88" s="74">
        <f t="shared" si="79"/>
        <v>0</v>
      </c>
      <c r="CI88" s="104"/>
      <c r="CJ88" s="75">
        <f t="shared" si="80"/>
        <v>0</v>
      </c>
      <c r="CK88" s="104"/>
      <c r="CL88" s="104"/>
      <c r="CM88" s="104"/>
      <c r="CN88" s="104"/>
      <c r="CO88" s="75">
        <f t="shared" si="81"/>
        <v>0</v>
      </c>
      <c r="CP88" s="104"/>
      <c r="CQ88" s="104"/>
      <c r="CR88" s="104"/>
      <c r="CS88" s="104"/>
      <c r="CT88" s="75">
        <f t="shared" si="82"/>
        <v>0</v>
      </c>
      <c r="CU88" s="104"/>
      <c r="CV88" s="104"/>
      <c r="CW88" s="104"/>
      <c r="CX88" s="104"/>
      <c r="CY88" s="75">
        <f t="shared" si="83"/>
        <v>0</v>
      </c>
      <c r="CZ88" s="104"/>
      <c r="DA88" s="104"/>
      <c r="DB88" s="104"/>
    </row>
    <row r="89" spans="1:106" ht="38.1" customHeight="1">
      <c r="A89" s="4">
        <v>79</v>
      </c>
      <c r="B89" s="79"/>
      <c r="C89" s="106">
        <f t="shared" si="62"/>
        <v>0</v>
      </c>
      <c r="D89" s="107">
        <f t="shared" si="63"/>
        <v>0</v>
      </c>
      <c r="E89" s="74">
        <f t="shared" si="46"/>
        <v>0</v>
      </c>
      <c r="F89" s="74">
        <f t="shared" si="64"/>
        <v>0</v>
      </c>
      <c r="G89" s="74">
        <f t="shared" si="65"/>
        <v>0</v>
      </c>
      <c r="H89" s="74">
        <f t="shared" si="66"/>
        <v>0</v>
      </c>
      <c r="I89" s="104"/>
      <c r="J89" s="75">
        <f t="shared" si="47"/>
        <v>0</v>
      </c>
      <c r="K89" s="104"/>
      <c r="L89" s="104"/>
      <c r="M89" s="104"/>
      <c r="N89" s="104"/>
      <c r="O89" s="75">
        <f t="shared" si="48"/>
        <v>0</v>
      </c>
      <c r="P89" s="104"/>
      <c r="Q89" s="104"/>
      <c r="R89" s="104"/>
      <c r="S89" s="104"/>
      <c r="T89" s="75">
        <f t="shared" si="49"/>
        <v>0</v>
      </c>
      <c r="U89" s="104"/>
      <c r="V89" s="104"/>
      <c r="W89" s="104"/>
      <c r="X89" s="104"/>
      <c r="Y89" s="75">
        <f t="shared" si="50"/>
        <v>0</v>
      </c>
      <c r="Z89" s="104"/>
      <c r="AA89" s="104"/>
      <c r="AB89" s="105"/>
      <c r="AC89" s="106">
        <f t="shared" si="67"/>
        <v>0</v>
      </c>
      <c r="AD89" s="107">
        <f t="shared" si="68"/>
        <v>0</v>
      </c>
      <c r="AE89" s="74">
        <f t="shared" si="51"/>
        <v>0</v>
      </c>
      <c r="AF89" s="74">
        <f t="shared" si="69"/>
        <v>0</v>
      </c>
      <c r="AG89" s="74">
        <f t="shared" si="70"/>
        <v>0</v>
      </c>
      <c r="AH89" s="74">
        <f t="shared" si="71"/>
        <v>0</v>
      </c>
      <c r="AI89" s="104"/>
      <c r="AJ89" s="75">
        <f t="shared" si="52"/>
        <v>0</v>
      </c>
      <c r="AK89" s="104"/>
      <c r="AL89" s="104"/>
      <c r="AM89" s="104"/>
      <c r="AN89" s="104"/>
      <c r="AO89" s="75">
        <f t="shared" si="53"/>
        <v>0</v>
      </c>
      <c r="AP89" s="104"/>
      <c r="AQ89" s="104"/>
      <c r="AR89" s="104"/>
      <c r="AS89" s="104"/>
      <c r="AT89" s="75">
        <f t="shared" si="54"/>
        <v>0</v>
      </c>
      <c r="AU89" s="104"/>
      <c r="AV89" s="104"/>
      <c r="AW89" s="104"/>
      <c r="AX89" s="104"/>
      <c r="AY89" s="75">
        <f t="shared" si="55"/>
        <v>0</v>
      </c>
      <c r="AZ89" s="104"/>
      <c r="BA89" s="104"/>
      <c r="BB89" s="105"/>
      <c r="BC89" s="106">
        <f t="shared" si="72"/>
        <v>0</v>
      </c>
      <c r="BD89" s="107">
        <f t="shared" si="44"/>
        <v>0</v>
      </c>
      <c r="BE89" s="74">
        <f t="shared" si="56"/>
        <v>0</v>
      </c>
      <c r="BF89" s="74">
        <f t="shared" si="73"/>
        <v>0</v>
      </c>
      <c r="BG89" s="74">
        <f t="shared" si="74"/>
        <v>0</v>
      </c>
      <c r="BH89" s="74">
        <f t="shared" si="75"/>
        <v>0</v>
      </c>
      <c r="BI89" s="104"/>
      <c r="BJ89" s="75">
        <f t="shared" si="57"/>
        <v>0</v>
      </c>
      <c r="BK89" s="104"/>
      <c r="BL89" s="104"/>
      <c r="BM89" s="104"/>
      <c r="BN89" s="104"/>
      <c r="BO89" s="75">
        <f t="shared" si="58"/>
        <v>0</v>
      </c>
      <c r="BP89" s="104"/>
      <c r="BQ89" s="104"/>
      <c r="BR89" s="104"/>
      <c r="BS89" s="104"/>
      <c r="BT89" s="75">
        <f t="shared" si="59"/>
        <v>0</v>
      </c>
      <c r="BU89" s="104"/>
      <c r="BV89" s="104"/>
      <c r="BW89" s="104"/>
      <c r="BX89" s="104"/>
      <c r="BY89" s="75">
        <f t="shared" si="60"/>
        <v>0</v>
      </c>
      <c r="BZ89" s="104"/>
      <c r="CA89" s="104"/>
      <c r="CB89" s="104"/>
      <c r="CC89" s="106">
        <f t="shared" si="76"/>
        <v>0</v>
      </c>
      <c r="CD89" s="107">
        <f t="shared" si="45"/>
        <v>0</v>
      </c>
      <c r="CE89" s="74">
        <f t="shared" si="61"/>
        <v>0</v>
      </c>
      <c r="CF89" s="74">
        <f t="shared" si="77"/>
        <v>0</v>
      </c>
      <c r="CG89" s="74">
        <f t="shared" si="78"/>
        <v>0</v>
      </c>
      <c r="CH89" s="74">
        <f t="shared" si="79"/>
        <v>0</v>
      </c>
      <c r="CI89" s="104"/>
      <c r="CJ89" s="75">
        <f t="shared" si="80"/>
        <v>0</v>
      </c>
      <c r="CK89" s="104"/>
      <c r="CL89" s="104"/>
      <c r="CM89" s="104"/>
      <c r="CN89" s="104"/>
      <c r="CO89" s="75">
        <f t="shared" si="81"/>
        <v>0</v>
      </c>
      <c r="CP89" s="104"/>
      <c r="CQ89" s="104"/>
      <c r="CR89" s="104"/>
      <c r="CS89" s="104"/>
      <c r="CT89" s="75">
        <f t="shared" si="82"/>
        <v>0</v>
      </c>
      <c r="CU89" s="104"/>
      <c r="CV89" s="104"/>
      <c r="CW89" s="104"/>
      <c r="CX89" s="104"/>
      <c r="CY89" s="75">
        <f t="shared" si="83"/>
        <v>0</v>
      </c>
      <c r="CZ89" s="104"/>
      <c r="DA89" s="104"/>
      <c r="DB89" s="104"/>
    </row>
    <row r="90" spans="1:106" ht="38.1" customHeight="1">
      <c r="A90" s="4">
        <v>80</v>
      </c>
      <c r="B90" s="79"/>
      <c r="C90" s="106">
        <f t="shared" si="62"/>
        <v>0</v>
      </c>
      <c r="D90" s="107">
        <f t="shared" si="63"/>
        <v>0</v>
      </c>
      <c r="E90" s="74">
        <f t="shared" si="46"/>
        <v>0</v>
      </c>
      <c r="F90" s="74">
        <f t="shared" si="64"/>
        <v>0</v>
      </c>
      <c r="G90" s="74">
        <f t="shared" si="65"/>
        <v>0</v>
      </c>
      <c r="H90" s="74">
        <f t="shared" si="66"/>
        <v>0</v>
      </c>
      <c r="I90" s="104"/>
      <c r="J90" s="75">
        <f t="shared" si="47"/>
        <v>0</v>
      </c>
      <c r="K90" s="104"/>
      <c r="L90" s="104"/>
      <c r="M90" s="104"/>
      <c r="N90" s="104"/>
      <c r="O90" s="75">
        <f t="shared" si="48"/>
        <v>0</v>
      </c>
      <c r="P90" s="104"/>
      <c r="Q90" s="104"/>
      <c r="R90" s="104"/>
      <c r="S90" s="104"/>
      <c r="T90" s="75">
        <f t="shared" si="49"/>
        <v>0</v>
      </c>
      <c r="U90" s="104"/>
      <c r="V90" s="104"/>
      <c r="W90" s="104"/>
      <c r="X90" s="104"/>
      <c r="Y90" s="75">
        <f t="shared" si="50"/>
        <v>0</v>
      </c>
      <c r="Z90" s="104"/>
      <c r="AA90" s="104"/>
      <c r="AB90" s="105"/>
      <c r="AC90" s="106">
        <f t="shared" si="67"/>
        <v>0</v>
      </c>
      <c r="AD90" s="107">
        <f t="shared" si="68"/>
        <v>0</v>
      </c>
      <c r="AE90" s="74">
        <f t="shared" si="51"/>
        <v>0</v>
      </c>
      <c r="AF90" s="74">
        <f t="shared" si="69"/>
        <v>0</v>
      </c>
      <c r="AG90" s="74">
        <f t="shared" si="70"/>
        <v>0</v>
      </c>
      <c r="AH90" s="74">
        <f t="shared" si="71"/>
        <v>0</v>
      </c>
      <c r="AI90" s="104"/>
      <c r="AJ90" s="75">
        <f t="shared" si="52"/>
        <v>0</v>
      </c>
      <c r="AK90" s="104"/>
      <c r="AL90" s="104"/>
      <c r="AM90" s="104"/>
      <c r="AN90" s="104"/>
      <c r="AO90" s="75">
        <f t="shared" si="53"/>
        <v>0</v>
      </c>
      <c r="AP90" s="104"/>
      <c r="AQ90" s="104"/>
      <c r="AR90" s="104"/>
      <c r="AS90" s="104"/>
      <c r="AT90" s="75">
        <f t="shared" si="54"/>
        <v>0</v>
      </c>
      <c r="AU90" s="104"/>
      <c r="AV90" s="104"/>
      <c r="AW90" s="104"/>
      <c r="AX90" s="104"/>
      <c r="AY90" s="75">
        <f t="shared" si="55"/>
        <v>0</v>
      </c>
      <c r="AZ90" s="104"/>
      <c r="BA90" s="104"/>
      <c r="BB90" s="105"/>
      <c r="BC90" s="106">
        <f t="shared" si="72"/>
        <v>0</v>
      </c>
      <c r="BD90" s="107">
        <f t="shared" si="44"/>
        <v>0</v>
      </c>
      <c r="BE90" s="74">
        <f t="shared" si="56"/>
        <v>0</v>
      </c>
      <c r="BF90" s="74">
        <f t="shared" si="73"/>
        <v>0</v>
      </c>
      <c r="BG90" s="74">
        <f t="shared" si="74"/>
        <v>0</v>
      </c>
      <c r="BH90" s="74">
        <f t="shared" si="75"/>
        <v>0</v>
      </c>
      <c r="BI90" s="104"/>
      <c r="BJ90" s="75">
        <f t="shared" si="57"/>
        <v>0</v>
      </c>
      <c r="BK90" s="104"/>
      <c r="BL90" s="104"/>
      <c r="BM90" s="104"/>
      <c r="BN90" s="104"/>
      <c r="BO90" s="75">
        <f t="shared" si="58"/>
        <v>0</v>
      </c>
      <c r="BP90" s="104"/>
      <c r="BQ90" s="104"/>
      <c r="BR90" s="104"/>
      <c r="BS90" s="104"/>
      <c r="BT90" s="75">
        <f t="shared" si="59"/>
        <v>0</v>
      </c>
      <c r="BU90" s="104"/>
      <c r="BV90" s="104"/>
      <c r="BW90" s="104"/>
      <c r="BX90" s="104"/>
      <c r="BY90" s="75">
        <f t="shared" si="60"/>
        <v>0</v>
      </c>
      <c r="BZ90" s="104"/>
      <c r="CA90" s="104"/>
      <c r="CB90" s="104"/>
      <c r="CC90" s="106">
        <f t="shared" si="76"/>
        <v>0</v>
      </c>
      <c r="CD90" s="107">
        <f t="shared" si="45"/>
        <v>0</v>
      </c>
      <c r="CE90" s="74">
        <f t="shared" si="61"/>
        <v>0</v>
      </c>
      <c r="CF90" s="74">
        <f t="shared" si="77"/>
        <v>0</v>
      </c>
      <c r="CG90" s="74">
        <f t="shared" si="78"/>
        <v>0</v>
      </c>
      <c r="CH90" s="74">
        <f t="shared" si="79"/>
        <v>0</v>
      </c>
      <c r="CI90" s="104"/>
      <c r="CJ90" s="75">
        <f t="shared" si="80"/>
        <v>0</v>
      </c>
      <c r="CK90" s="104"/>
      <c r="CL90" s="104"/>
      <c r="CM90" s="104"/>
      <c r="CN90" s="104"/>
      <c r="CO90" s="75">
        <f t="shared" si="81"/>
        <v>0</v>
      </c>
      <c r="CP90" s="104"/>
      <c r="CQ90" s="104"/>
      <c r="CR90" s="104"/>
      <c r="CS90" s="104"/>
      <c r="CT90" s="75">
        <f t="shared" si="82"/>
        <v>0</v>
      </c>
      <c r="CU90" s="104"/>
      <c r="CV90" s="104"/>
      <c r="CW90" s="104"/>
      <c r="CX90" s="104"/>
      <c r="CY90" s="75">
        <f t="shared" si="83"/>
        <v>0</v>
      </c>
      <c r="CZ90" s="104"/>
      <c r="DA90" s="104"/>
      <c r="DB90" s="104"/>
    </row>
    <row r="91" spans="1:106" ht="38.1" customHeight="1">
      <c r="A91" s="4">
        <v>81</v>
      </c>
      <c r="B91" s="79"/>
      <c r="C91" s="106">
        <f t="shared" si="62"/>
        <v>0</v>
      </c>
      <c r="D91" s="107">
        <f t="shared" si="63"/>
        <v>0</v>
      </c>
      <c r="E91" s="74">
        <f t="shared" si="46"/>
        <v>0</v>
      </c>
      <c r="F91" s="74">
        <f t="shared" si="64"/>
        <v>0</v>
      </c>
      <c r="G91" s="74">
        <f t="shared" si="65"/>
        <v>0</v>
      </c>
      <c r="H91" s="74">
        <f t="shared" si="66"/>
        <v>0</v>
      </c>
      <c r="I91" s="104"/>
      <c r="J91" s="75">
        <f t="shared" si="47"/>
        <v>0</v>
      </c>
      <c r="K91" s="104"/>
      <c r="L91" s="104"/>
      <c r="M91" s="104"/>
      <c r="N91" s="104"/>
      <c r="O91" s="75">
        <f t="shared" si="48"/>
        <v>0</v>
      </c>
      <c r="P91" s="104"/>
      <c r="Q91" s="104"/>
      <c r="R91" s="104"/>
      <c r="S91" s="104"/>
      <c r="T91" s="75">
        <f t="shared" si="49"/>
        <v>0</v>
      </c>
      <c r="U91" s="104"/>
      <c r="V91" s="104"/>
      <c r="W91" s="104"/>
      <c r="X91" s="104"/>
      <c r="Y91" s="75">
        <f t="shared" si="50"/>
        <v>0</v>
      </c>
      <c r="Z91" s="104"/>
      <c r="AA91" s="104"/>
      <c r="AB91" s="105"/>
      <c r="AC91" s="106">
        <f t="shared" si="67"/>
        <v>0</v>
      </c>
      <c r="AD91" s="107">
        <f t="shared" si="68"/>
        <v>0</v>
      </c>
      <c r="AE91" s="74">
        <f t="shared" si="51"/>
        <v>0</v>
      </c>
      <c r="AF91" s="74">
        <f t="shared" si="69"/>
        <v>0</v>
      </c>
      <c r="AG91" s="74">
        <f t="shared" si="70"/>
        <v>0</v>
      </c>
      <c r="AH91" s="74">
        <f t="shared" si="71"/>
        <v>0</v>
      </c>
      <c r="AI91" s="104"/>
      <c r="AJ91" s="75">
        <f t="shared" si="52"/>
        <v>0</v>
      </c>
      <c r="AK91" s="104"/>
      <c r="AL91" s="104"/>
      <c r="AM91" s="104"/>
      <c r="AN91" s="104"/>
      <c r="AO91" s="75">
        <f t="shared" si="53"/>
        <v>0</v>
      </c>
      <c r="AP91" s="104"/>
      <c r="AQ91" s="104"/>
      <c r="AR91" s="104"/>
      <c r="AS91" s="104"/>
      <c r="AT91" s="75">
        <f t="shared" si="54"/>
        <v>0</v>
      </c>
      <c r="AU91" s="104"/>
      <c r="AV91" s="104"/>
      <c r="AW91" s="104"/>
      <c r="AX91" s="104"/>
      <c r="AY91" s="75">
        <f t="shared" si="55"/>
        <v>0</v>
      </c>
      <c r="AZ91" s="104"/>
      <c r="BA91" s="104"/>
      <c r="BB91" s="105"/>
      <c r="BC91" s="106">
        <f t="shared" si="72"/>
        <v>0</v>
      </c>
      <c r="BD91" s="107">
        <f t="shared" si="44"/>
        <v>0</v>
      </c>
      <c r="BE91" s="74">
        <f t="shared" si="56"/>
        <v>0</v>
      </c>
      <c r="BF91" s="74">
        <f t="shared" si="73"/>
        <v>0</v>
      </c>
      <c r="BG91" s="74">
        <f t="shared" si="74"/>
        <v>0</v>
      </c>
      <c r="BH91" s="74">
        <f t="shared" si="75"/>
        <v>0</v>
      </c>
      <c r="BI91" s="104"/>
      <c r="BJ91" s="75">
        <f t="shared" si="57"/>
        <v>0</v>
      </c>
      <c r="BK91" s="104"/>
      <c r="BL91" s="104"/>
      <c r="BM91" s="104"/>
      <c r="BN91" s="104"/>
      <c r="BO91" s="75">
        <f t="shared" si="58"/>
        <v>0</v>
      </c>
      <c r="BP91" s="104"/>
      <c r="BQ91" s="104"/>
      <c r="BR91" s="104"/>
      <c r="BS91" s="104"/>
      <c r="BT91" s="75">
        <f t="shared" si="59"/>
        <v>0</v>
      </c>
      <c r="BU91" s="104"/>
      <c r="BV91" s="104"/>
      <c r="BW91" s="104"/>
      <c r="BX91" s="104"/>
      <c r="BY91" s="75">
        <f t="shared" si="60"/>
        <v>0</v>
      </c>
      <c r="BZ91" s="104"/>
      <c r="CA91" s="104"/>
      <c r="CB91" s="104"/>
      <c r="CC91" s="106">
        <f t="shared" si="76"/>
        <v>0</v>
      </c>
      <c r="CD91" s="107">
        <f t="shared" si="45"/>
        <v>0</v>
      </c>
      <c r="CE91" s="74">
        <f t="shared" si="61"/>
        <v>0</v>
      </c>
      <c r="CF91" s="74">
        <f t="shared" si="77"/>
        <v>0</v>
      </c>
      <c r="CG91" s="74">
        <f t="shared" si="78"/>
        <v>0</v>
      </c>
      <c r="CH91" s="74">
        <f t="shared" si="79"/>
        <v>0</v>
      </c>
      <c r="CI91" s="104"/>
      <c r="CJ91" s="75">
        <f t="shared" si="80"/>
        <v>0</v>
      </c>
      <c r="CK91" s="104"/>
      <c r="CL91" s="104"/>
      <c r="CM91" s="104"/>
      <c r="CN91" s="104"/>
      <c r="CO91" s="75">
        <f t="shared" si="81"/>
        <v>0</v>
      </c>
      <c r="CP91" s="104"/>
      <c r="CQ91" s="104"/>
      <c r="CR91" s="104"/>
      <c r="CS91" s="104"/>
      <c r="CT91" s="75">
        <f t="shared" si="82"/>
        <v>0</v>
      </c>
      <c r="CU91" s="104"/>
      <c r="CV91" s="104"/>
      <c r="CW91" s="104"/>
      <c r="CX91" s="104"/>
      <c r="CY91" s="75">
        <f t="shared" si="83"/>
        <v>0</v>
      </c>
      <c r="CZ91" s="104"/>
      <c r="DA91" s="104"/>
      <c r="DB91" s="104"/>
    </row>
    <row r="92" spans="1:106" ht="38.1" customHeight="1">
      <c r="A92" s="4">
        <v>82</v>
      </c>
      <c r="B92" s="79"/>
      <c r="C92" s="106">
        <f t="shared" si="62"/>
        <v>0</v>
      </c>
      <c r="D92" s="107">
        <f t="shared" si="63"/>
        <v>0</v>
      </c>
      <c r="E92" s="74">
        <f t="shared" si="46"/>
        <v>0</v>
      </c>
      <c r="F92" s="74">
        <f t="shared" si="64"/>
        <v>0</v>
      </c>
      <c r="G92" s="74">
        <f t="shared" si="65"/>
        <v>0</v>
      </c>
      <c r="H92" s="74">
        <f t="shared" si="66"/>
        <v>0</v>
      </c>
      <c r="I92" s="104"/>
      <c r="J92" s="75">
        <f t="shared" si="47"/>
        <v>0</v>
      </c>
      <c r="K92" s="104"/>
      <c r="L92" s="104"/>
      <c r="M92" s="104"/>
      <c r="N92" s="104"/>
      <c r="O92" s="75">
        <f t="shared" si="48"/>
        <v>0</v>
      </c>
      <c r="P92" s="104"/>
      <c r="Q92" s="104"/>
      <c r="R92" s="104"/>
      <c r="S92" s="104"/>
      <c r="T92" s="75">
        <f t="shared" si="49"/>
        <v>0</v>
      </c>
      <c r="U92" s="104"/>
      <c r="V92" s="104"/>
      <c r="W92" s="104"/>
      <c r="X92" s="104"/>
      <c r="Y92" s="75">
        <f t="shared" si="50"/>
        <v>0</v>
      </c>
      <c r="Z92" s="104"/>
      <c r="AA92" s="104"/>
      <c r="AB92" s="105"/>
      <c r="AC92" s="106">
        <f t="shared" si="67"/>
        <v>0</v>
      </c>
      <c r="AD92" s="107">
        <f t="shared" si="68"/>
        <v>0</v>
      </c>
      <c r="AE92" s="74">
        <f t="shared" si="51"/>
        <v>0</v>
      </c>
      <c r="AF92" s="74">
        <f t="shared" si="69"/>
        <v>0</v>
      </c>
      <c r="AG92" s="74">
        <f t="shared" si="70"/>
        <v>0</v>
      </c>
      <c r="AH92" s="74">
        <f t="shared" si="71"/>
        <v>0</v>
      </c>
      <c r="AI92" s="104"/>
      <c r="AJ92" s="75">
        <f t="shared" si="52"/>
        <v>0</v>
      </c>
      <c r="AK92" s="104"/>
      <c r="AL92" s="104"/>
      <c r="AM92" s="104"/>
      <c r="AN92" s="104"/>
      <c r="AO92" s="75">
        <f t="shared" si="53"/>
        <v>0</v>
      </c>
      <c r="AP92" s="104"/>
      <c r="AQ92" s="104"/>
      <c r="AR92" s="104"/>
      <c r="AS92" s="104"/>
      <c r="AT92" s="75">
        <f t="shared" si="54"/>
        <v>0</v>
      </c>
      <c r="AU92" s="104"/>
      <c r="AV92" s="104"/>
      <c r="AW92" s="104"/>
      <c r="AX92" s="104"/>
      <c r="AY92" s="75">
        <f t="shared" si="55"/>
        <v>0</v>
      </c>
      <c r="AZ92" s="104"/>
      <c r="BA92" s="104"/>
      <c r="BB92" s="105"/>
      <c r="BC92" s="106">
        <f t="shared" si="72"/>
        <v>0</v>
      </c>
      <c r="BD92" s="107">
        <f t="shared" si="44"/>
        <v>0</v>
      </c>
      <c r="BE92" s="74">
        <f t="shared" si="56"/>
        <v>0</v>
      </c>
      <c r="BF92" s="74">
        <f t="shared" si="73"/>
        <v>0</v>
      </c>
      <c r="BG92" s="74">
        <f t="shared" si="74"/>
        <v>0</v>
      </c>
      <c r="BH92" s="74">
        <f t="shared" si="75"/>
        <v>0</v>
      </c>
      <c r="BI92" s="104"/>
      <c r="BJ92" s="75">
        <f t="shared" si="57"/>
        <v>0</v>
      </c>
      <c r="BK92" s="104"/>
      <c r="BL92" s="104"/>
      <c r="BM92" s="104"/>
      <c r="BN92" s="104"/>
      <c r="BO92" s="75">
        <f t="shared" si="58"/>
        <v>0</v>
      </c>
      <c r="BP92" s="104"/>
      <c r="BQ92" s="104"/>
      <c r="BR92" s="104"/>
      <c r="BS92" s="104"/>
      <c r="BT92" s="75">
        <f t="shared" si="59"/>
        <v>0</v>
      </c>
      <c r="BU92" s="104"/>
      <c r="BV92" s="104"/>
      <c r="BW92" s="104"/>
      <c r="BX92" s="104"/>
      <c r="BY92" s="75">
        <f t="shared" si="60"/>
        <v>0</v>
      </c>
      <c r="BZ92" s="104"/>
      <c r="CA92" s="104"/>
      <c r="CB92" s="104"/>
      <c r="CC92" s="106">
        <f t="shared" si="76"/>
        <v>0</v>
      </c>
      <c r="CD92" s="107">
        <f t="shared" si="45"/>
        <v>0</v>
      </c>
      <c r="CE92" s="74">
        <f t="shared" si="61"/>
        <v>0</v>
      </c>
      <c r="CF92" s="74">
        <f t="shared" si="77"/>
        <v>0</v>
      </c>
      <c r="CG92" s="74">
        <f t="shared" si="78"/>
        <v>0</v>
      </c>
      <c r="CH92" s="74">
        <f t="shared" si="79"/>
        <v>0</v>
      </c>
      <c r="CI92" s="104"/>
      <c r="CJ92" s="75">
        <f t="shared" si="80"/>
        <v>0</v>
      </c>
      <c r="CK92" s="104"/>
      <c r="CL92" s="104"/>
      <c r="CM92" s="104"/>
      <c r="CN92" s="104"/>
      <c r="CO92" s="75">
        <f t="shared" si="81"/>
        <v>0</v>
      </c>
      <c r="CP92" s="104"/>
      <c r="CQ92" s="104"/>
      <c r="CR92" s="104"/>
      <c r="CS92" s="104"/>
      <c r="CT92" s="75">
        <f t="shared" si="82"/>
        <v>0</v>
      </c>
      <c r="CU92" s="104"/>
      <c r="CV92" s="104"/>
      <c r="CW92" s="104"/>
      <c r="CX92" s="104"/>
      <c r="CY92" s="75">
        <f t="shared" si="83"/>
        <v>0</v>
      </c>
      <c r="CZ92" s="104"/>
      <c r="DA92" s="104"/>
      <c r="DB92" s="104"/>
    </row>
    <row r="93" spans="1:106" ht="38.1" customHeight="1">
      <c r="A93" s="4">
        <v>83</v>
      </c>
      <c r="B93" s="79"/>
      <c r="C93" s="106">
        <f t="shared" si="62"/>
        <v>0</v>
      </c>
      <c r="D93" s="107">
        <f t="shared" si="63"/>
        <v>0</v>
      </c>
      <c r="E93" s="74">
        <f t="shared" si="46"/>
        <v>0</v>
      </c>
      <c r="F93" s="74">
        <f t="shared" si="64"/>
        <v>0</v>
      </c>
      <c r="G93" s="74">
        <f t="shared" si="65"/>
        <v>0</v>
      </c>
      <c r="H93" s="74">
        <f t="shared" si="66"/>
        <v>0</v>
      </c>
      <c r="I93" s="104"/>
      <c r="J93" s="75">
        <f t="shared" si="47"/>
        <v>0</v>
      </c>
      <c r="K93" s="104"/>
      <c r="L93" s="104"/>
      <c r="M93" s="104"/>
      <c r="N93" s="104"/>
      <c r="O93" s="75">
        <f t="shared" si="48"/>
        <v>0</v>
      </c>
      <c r="P93" s="104"/>
      <c r="Q93" s="104"/>
      <c r="R93" s="104"/>
      <c r="S93" s="104"/>
      <c r="T93" s="75">
        <f t="shared" si="49"/>
        <v>0</v>
      </c>
      <c r="U93" s="104"/>
      <c r="V93" s="104"/>
      <c r="W93" s="104"/>
      <c r="X93" s="104"/>
      <c r="Y93" s="75">
        <f t="shared" si="50"/>
        <v>0</v>
      </c>
      <c r="Z93" s="104"/>
      <c r="AA93" s="104"/>
      <c r="AB93" s="105"/>
      <c r="AC93" s="106">
        <f t="shared" si="67"/>
        <v>0</v>
      </c>
      <c r="AD93" s="107">
        <f t="shared" si="68"/>
        <v>0</v>
      </c>
      <c r="AE93" s="74">
        <f t="shared" si="51"/>
        <v>0</v>
      </c>
      <c r="AF93" s="74">
        <f t="shared" si="69"/>
        <v>0</v>
      </c>
      <c r="AG93" s="74">
        <f t="shared" si="70"/>
        <v>0</v>
      </c>
      <c r="AH93" s="74">
        <f t="shared" si="71"/>
        <v>0</v>
      </c>
      <c r="AI93" s="104"/>
      <c r="AJ93" s="75">
        <f t="shared" si="52"/>
        <v>0</v>
      </c>
      <c r="AK93" s="104"/>
      <c r="AL93" s="104"/>
      <c r="AM93" s="104"/>
      <c r="AN93" s="104"/>
      <c r="AO93" s="75">
        <f t="shared" si="53"/>
        <v>0</v>
      </c>
      <c r="AP93" s="104"/>
      <c r="AQ93" s="104"/>
      <c r="AR93" s="104"/>
      <c r="AS93" s="104"/>
      <c r="AT93" s="75">
        <f t="shared" si="54"/>
        <v>0</v>
      </c>
      <c r="AU93" s="104"/>
      <c r="AV93" s="104"/>
      <c r="AW93" s="104"/>
      <c r="AX93" s="104"/>
      <c r="AY93" s="75">
        <f t="shared" si="55"/>
        <v>0</v>
      </c>
      <c r="AZ93" s="104"/>
      <c r="BA93" s="104"/>
      <c r="BB93" s="105"/>
      <c r="BC93" s="106">
        <f t="shared" si="72"/>
        <v>0</v>
      </c>
      <c r="BD93" s="107">
        <f t="shared" si="44"/>
        <v>0</v>
      </c>
      <c r="BE93" s="74">
        <f t="shared" si="56"/>
        <v>0</v>
      </c>
      <c r="BF93" s="74">
        <f t="shared" si="73"/>
        <v>0</v>
      </c>
      <c r="BG93" s="74">
        <f t="shared" si="74"/>
        <v>0</v>
      </c>
      <c r="BH93" s="74">
        <f t="shared" si="75"/>
        <v>0</v>
      </c>
      <c r="BI93" s="104"/>
      <c r="BJ93" s="75">
        <f t="shared" si="57"/>
        <v>0</v>
      </c>
      <c r="BK93" s="104"/>
      <c r="BL93" s="104"/>
      <c r="BM93" s="104"/>
      <c r="BN93" s="104"/>
      <c r="BO93" s="75">
        <f t="shared" si="58"/>
        <v>0</v>
      </c>
      <c r="BP93" s="104"/>
      <c r="BQ93" s="104"/>
      <c r="BR93" s="104"/>
      <c r="BS93" s="104"/>
      <c r="BT93" s="75">
        <f t="shared" si="59"/>
        <v>0</v>
      </c>
      <c r="BU93" s="104"/>
      <c r="BV93" s="104"/>
      <c r="BW93" s="104"/>
      <c r="BX93" s="104"/>
      <c r="BY93" s="75">
        <f t="shared" si="60"/>
        <v>0</v>
      </c>
      <c r="BZ93" s="104"/>
      <c r="CA93" s="104"/>
      <c r="CB93" s="104"/>
      <c r="CC93" s="106">
        <f t="shared" si="76"/>
        <v>0</v>
      </c>
      <c r="CD93" s="107">
        <f t="shared" si="45"/>
        <v>0</v>
      </c>
      <c r="CE93" s="74">
        <f t="shared" si="61"/>
        <v>0</v>
      </c>
      <c r="CF93" s="74">
        <f t="shared" si="77"/>
        <v>0</v>
      </c>
      <c r="CG93" s="74">
        <f t="shared" si="78"/>
        <v>0</v>
      </c>
      <c r="CH93" s="74">
        <f t="shared" si="79"/>
        <v>0</v>
      </c>
      <c r="CI93" s="104"/>
      <c r="CJ93" s="75">
        <f t="shared" si="80"/>
        <v>0</v>
      </c>
      <c r="CK93" s="104"/>
      <c r="CL93" s="104"/>
      <c r="CM93" s="104"/>
      <c r="CN93" s="104"/>
      <c r="CO93" s="75">
        <f t="shared" si="81"/>
        <v>0</v>
      </c>
      <c r="CP93" s="104"/>
      <c r="CQ93" s="104"/>
      <c r="CR93" s="104"/>
      <c r="CS93" s="104"/>
      <c r="CT93" s="75">
        <f t="shared" si="82"/>
        <v>0</v>
      </c>
      <c r="CU93" s="104"/>
      <c r="CV93" s="104"/>
      <c r="CW93" s="104"/>
      <c r="CX93" s="104"/>
      <c r="CY93" s="75">
        <f t="shared" si="83"/>
        <v>0</v>
      </c>
      <c r="CZ93" s="104"/>
      <c r="DA93" s="104"/>
      <c r="DB93" s="104"/>
    </row>
    <row r="94" spans="1:106" ht="38.1" customHeight="1">
      <c r="A94" s="4">
        <v>84</v>
      </c>
      <c r="B94" s="79"/>
      <c r="C94" s="106">
        <f t="shared" si="62"/>
        <v>0</v>
      </c>
      <c r="D94" s="107">
        <f t="shared" si="63"/>
        <v>0</v>
      </c>
      <c r="E94" s="74">
        <f t="shared" si="46"/>
        <v>0</v>
      </c>
      <c r="F94" s="74">
        <f t="shared" si="64"/>
        <v>0</v>
      </c>
      <c r="G94" s="74">
        <f t="shared" si="65"/>
        <v>0</v>
      </c>
      <c r="H94" s="74">
        <f t="shared" si="66"/>
        <v>0</v>
      </c>
      <c r="I94" s="104"/>
      <c r="J94" s="75">
        <f t="shared" si="47"/>
        <v>0</v>
      </c>
      <c r="K94" s="104"/>
      <c r="L94" s="104"/>
      <c r="M94" s="104"/>
      <c r="N94" s="104"/>
      <c r="O94" s="75">
        <f t="shared" si="48"/>
        <v>0</v>
      </c>
      <c r="P94" s="104"/>
      <c r="Q94" s="104"/>
      <c r="R94" s="104"/>
      <c r="S94" s="104"/>
      <c r="T94" s="75">
        <f t="shared" si="49"/>
        <v>0</v>
      </c>
      <c r="U94" s="104"/>
      <c r="V94" s="104"/>
      <c r="W94" s="104"/>
      <c r="X94" s="104"/>
      <c r="Y94" s="75">
        <f t="shared" si="50"/>
        <v>0</v>
      </c>
      <c r="Z94" s="104"/>
      <c r="AA94" s="104"/>
      <c r="AB94" s="105"/>
      <c r="AC94" s="106">
        <f t="shared" si="67"/>
        <v>0</v>
      </c>
      <c r="AD94" s="107">
        <f t="shared" si="68"/>
        <v>0</v>
      </c>
      <c r="AE94" s="74">
        <f t="shared" si="51"/>
        <v>0</v>
      </c>
      <c r="AF94" s="74">
        <f t="shared" si="69"/>
        <v>0</v>
      </c>
      <c r="AG94" s="74">
        <f t="shared" si="70"/>
        <v>0</v>
      </c>
      <c r="AH94" s="74">
        <f t="shared" si="71"/>
        <v>0</v>
      </c>
      <c r="AI94" s="104"/>
      <c r="AJ94" s="75">
        <f t="shared" si="52"/>
        <v>0</v>
      </c>
      <c r="AK94" s="104"/>
      <c r="AL94" s="104"/>
      <c r="AM94" s="104"/>
      <c r="AN94" s="104"/>
      <c r="AO94" s="75">
        <f t="shared" si="53"/>
        <v>0</v>
      </c>
      <c r="AP94" s="104"/>
      <c r="AQ94" s="104"/>
      <c r="AR94" s="104"/>
      <c r="AS94" s="104"/>
      <c r="AT94" s="75">
        <f t="shared" si="54"/>
        <v>0</v>
      </c>
      <c r="AU94" s="104"/>
      <c r="AV94" s="104"/>
      <c r="AW94" s="104"/>
      <c r="AX94" s="104"/>
      <c r="AY94" s="75">
        <f t="shared" si="55"/>
        <v>0</v>
      </c>
      <c r="AZ94" s="104"/>
      <c r="BA94" s="104"/>
      <c r="BB94" s="105"/>
      <c r="BC94" s="106">
        <f t="shared" si="72"/>
        <v>0</v>
      </c>
      <c r="BD94" s="107">
        <f t="shared" si="44"/>
        <v>0</v>
      </c>
      <c r="BE94" s="74">
        <f t="shared" si="56"/>
        <v>0</v>
      </c>
      <c r="BF94" s="74">
        <f t="shared" si="73"/>
        <v>0</v>
      </c>
      <c r="BG94" s="74">
        <f t="shared" si="74"/>
        <v>0</v>
      </c>
      <c r="BH94" s="74">
        <f t="shared" si="75"/>
        <v>0</v>
      </c>
      <c r="BI94" s="104"/>
      <c r="BJ94" s="75">
        <f t="shared" si="57"/>
        <v>0</v>
      </c>
      <c r="BK94" s="104"/>
      <c r="BL94" s="104"/>
      <c r="BM94" s="104"/>
      <c r="BN94" s="104"/>
      <c r="BO94" s="75">
        <f t="shared" si="58"/>
        <v>0</v>
      </c>
      <c r="BP94" s="104"/>
      <c r="BQ94" s="104"/>
      <c r="BR94" s="104"/>
      <c r="BS94" s="104"/>
      <c r="BT94" s="75">
        <f t="shared" si="59"/>
        <v>0</v>
      </c>
      <c r="BU94" s="104"/>
      <c r="BV94" s="104"/>
      <c r="BW94" s="104"/>
      <c r="BX94" s="104"/>
      <c r="BY94" s="75">
        <f t="shared" si="60"/>
        <v>0</v>
      </c>
      <c r="BZ94" s="104"/>
      <c r="CA94" s="104"/>
      <c r="CB94" s="104"/>
      <c r="CC94" s="106">
        <f t="shared" si="76"/>
        <v>0</v>
      </c>
      <c r="CD94" s="107">
        <f t="shared" si="45"/>
        <v>0</v>
      </c>
      <c r="CE94" s="74">
        <f t="shared" si="61"/>
        <v>0</v>
      </c>
      <c r="CF94" s="74">
        <f t="shared" si="77"/>
        <v>0</v>
      </c>
      <c r="CG94" s="74">
        <f t="shared" si="78"/>
        <v>0</v>
      </c>
      <c r="CH94" s="74">
        <f t="shared" si="79"/>
        <v>0</v>
      </c>
      <c r="CI94" s="104"/>
      <c r="CJ94" s="75">
        <f t="shared" si="80"/>
        <v>0</v>
      </c>
      <c r="CK94" s="104"/>
      <c r="CL94" s="104"/>
      <c r="CM94" s="104"/>
      <c r="CN94" s="104"/>
      <c r="CO94" s="75">
        <f t="shared" si="81"/>
        <v>0</v>
      </c>
      <c r="CP94" s="104"/>
      <c r="CQ94" s="104"/>
      <c r="CR94" s="104"/>
      <c r="CS94" s="104"/>
      <c r="CT94" s="75">
        <f t="shared" si="82"/>
        <v>0</v>
      </c>
      <c r="CU94" s="104"/>
      <c r="CV94" s="104"/>
      <c r="CW94" s="104"/>
      <c r="CX94" s="104"/>
      <c r="CY94" s="75">
        <f t="shared" si="83"/>
        <v>0</v>
      </c>
      <c r="CZ94" s="104"/>
      <c r="DA94" s="104"/>
      <c r="DB94" s="104"/>
    </row>
    <row r="95" spans="1:106" ht="38.1" customHeight="1">
      <c r="A95" s="4">
        <v>85</v>
      </c>
      <c r="B95" s="79"/>
      <c r="C95" s="106">
        <f t="shared" si="62"/>
        <v>0</v>
      </c>
      <c r="D95" s="107">
        <f t="shared" si="63"/>
        <v>0</v>
      </c>
      <c r="E95" s="74">
        <f t="shared" si="46"/>
        <v>0</v>
      </c>
      <c r="F95" s="74">
        <f t="shared" si="64"/>
        <v>0</v>
      </c>
      <c r="G95" s="74">
        <f t="shared" si="65"/>
        <v>0</v>
      </c>
      <c r="H95" s="74">
        <f t="shared" si="66"/>
        <v>0</v>
      </c>
      <c r="I95" s="104"/>
      <c r="J95" s="75">
        <f t="shared" si="47"/>
        <v>0</v>
      </c>
      <c r="K95" s="104"/>
      <c r="L95" s="104"/>
      <c r="M95" s="104"/>
      <c r="N95" s="104"/>
      <c r="O95" s="75">
        <f t="shared" si="48"/>
        <v>0</v>
      </c>
      <c r="P95" s="104"/>
      <c r="Q95" s="104"/>
      <c r="R95" s="104"/>
      <c r="S95" s="104"/>
      <c r="T95" s="75">
        <f t="shared" si="49"/>
        <v>0</v>
      </c>
      <c r="U95" s="104"/>
      <c r="V95" s="104"/>
      <c r="W95" s="104"/>
      <c r="X95" s="104"/>
      <c r="Y95" s="75">
        <f t="shared" si="50"/>
        <v>0</v>
      </c>
      <c r="Z95" s="104"/>
      <c r="AA95" s="104"/>
      <c r="AB95" s="105"/>
      <c r="AC95" s="106">
        <f t="shared" si="67"/>
        <v>0</v>
      </c>
      <c r="AD95" s="107">
        <f t="shared" si="68"/>
        <v>0</v>
      </c>
      <c r="AE95" s="74">
        <f t="shared" si="51"/>
        <v>0</v>
      </c>
      <c r="AF95" s="74">
        <f t="shared" si="69"/>
        <v>0</v>
      </c>
      <c r="AG95" s="74">
        <f t="shared" si="70"/>
        <v>0</v>
      </c>
      <c r="AH95" s="74">
        <f t="shared" si="71"/>
        <v>0</v>
      </c>
      <c r="AI95" s="104"/>
      <c r="AJ95" s="75">
        <f t="shared" si="52"/>
        <v>0</v>
      </c>
      <c r="AK95" s="104"/>
      <c r="AL95" s="104"/>
      <c r="AM95" s="104"/>
      <c r="AN95" s="104"/>
      <c r="AO95" s="75">
        <f t="shared" si="53"/>
        <v>0</v>
      </c>
      <c r="AP95" s="104"/>
      <c r="AQ95" s="104"/>
      <c r="AR95" s="104"/>
      <c r="AS95" s="104"/>
      <c r="AT95" s="75">
        <f t="shared" si="54"/>
        <v>0</v>
      </c>
      <c r="AU95" s="104"/>
      <c r="AV95" s="104"/>
      <c r="AW95" s="104"/>
      <c r="AX95" s="104"/>
      <c r="AY95" s="75">
        <f t="shared" si="55"/>
        <v>0</v>
      </c>
      <c r="AZ95" s="104"/>
      <c r="BA95" s="104"/>
      <c r="BB95" s="105"/>
      <c r="BC95" s="106">
        <f t="shared" si="72"/>
        <v>0</v>
      </c>
      <c r="BD95" s="107">
        <f t="shared" si="44"/>
        <v>0</v>
      </c>
      <c r="BE95" s="74">
        <f t="shared" si="56"/>
        <v>0</v>
      </c>
      <c r="BF95" s="74">
        <f t="shared" si="73"/>
        <v>0</v>
      </c>
      <c r="BG95" s="74">
        <f t="shared" si="74"/>
        <v>0</v>
      </c>
      <c r="BH95" s="74">
        <f t="shared" si="75"/>
        <v>0</v>
      </c>
      <c r="BI95" s="104"/>
      <c r="BJ95" s="75">
        <f t="shared" si="57"/>
        <v>0</v>
      </c>
      <c r="BK95" s="104"/>
      <c r="BL95" s="104"/>
      <c r="BM95" s="104"/>
      <c r="BN95" s="104"/>
      <c r="BO95" s="75">
        <f t="shared" si="58"/>
        <v>0</v>
      </c>
      <c r="BP95" s="104"/>
      <c r="BQ95" s="104"/>
      <c r="BR95" s="104"/>
      <c r="BS95" s="104"/>
      <c r="BT95" s="75">
        <f t="shared" si="59"/>
        <v>0</v>
      </c>
      <c r="BU95" s="104"/>
      <c r="BV95" s="104"/>
      <c r="BW95" s="104"/>
      <c r="BX95" s="104"/>
      <c r="BY95" s="75">
        <f t="shared" si="60"/>
        <v>0</v>
      </c>
      <c r="BZ95" s="104"/>
      <c r="CA95" s="104"/>
      <c r="CB95" s="104"/>
      <c r="CC95" s="106">
        <f t="shared" si="76"/>
        <v>0</v>
      </c>
      <c r="CD95" s="107">
        <f t="shared" si="45"/>
        <v>0</v>
      </c>
      <c r="CE95" s="74">
        <f t="shared" si="61"/>
        <v>0</v>
      </c>
      <c r="CF95" s="74">
        <f t="shared" si="77"/>
        <v>0</v>
      </c>
      <c r="CG95" s="74">
        <f t="shared" si="78"/>
        <v>0</v>
      </c>
      <c r="CH95" s="74">
        <f t="shared" si="79"/>
        <v>0</v>
      </c>
      <c r="CI95" s="104"/>
      <c r="CJ95" s="75">
        <f t="shared" si="80"/>
        <v>0</v>
      </c>
      <c r="CK95" s="104"/>
      <c r="CL95" s="104"/>
      <c r="CM95" s="104"/>
      <c r="CN95" s="104"/>
      <c r="CO95" s="75">
        <f t="shared" si="81"/>
        <v>0</v>
      </c>
      <c r="CP95" s="104"/>
      <c r="CQ95" s="104"/>
      <c r="CR95" s="104"/>
      <c r="CS95" s="104"/>
      <c r="CT95" s="75">
        <f t="shared" si="82"/>
        <v>0</v>
      </c>
      <c r="CU95" s="104"/>
      <c r="CV95" s="104"/>
      <c r="CW95" s="104"/>
      <c r="CX95" s="104"/>
      <c r="CY95" s="75">
        <f t="shared" si="83"/>
        <v>0</v>
      </c>
      <c r="CZ95" s="104"/>
      <c r="DA95" s="104"/>
      <c r="DB95" s="104"/>
    </row>
    <row r="96" spans="1:106" ht="38.1" customHeight="1">
      <c r="A96" s="4">
        <v>86</v>
      </c>
      <c r="B96" s="79"/>
      <c r="C96" s="106">
        <f t="shared" si="62"/>
        <v>0</v>
      </c>
      <c r="D96" s="107">
        <f t="shared" si="63"/>
        <v>0</v>
      </c>
      <c r="E96" s="74">
        <f t="shared" si="46"/>
        <v>0</v>
      </c>
      <c r="F96" s="74">
        <f t="shared" si="64"/>
        <v>0</v>
      </c>
      <c r="G96" s="74">
        <f t="shared" si="65"/>
        <v>0</v>
      </c>
      <c r="H96" s="74">
        <f t="shared" si="66"/>
        <v>0</v>
      </c>
      <c r="I96" s="104"/>
      <c r="J96" s="75">
        <f t="shared" si="47"/>
        <v>0</v>
      </c>
      <c r="K96" s="104"/>
      <c r="L96" s="104"/>
      <c r="M96" s="104"/>
      <c r="N96" s="104"/>
      <c r="O96" s="75">
        <f t="shared" si="48"/>
        <v>0</v>
      </c>
      <c r="P96" s="104"/>
      <c r="Q96" s="104"/>
      <c r="R96" s="104"/>
      <c r="S96" s="104"/>
      <c r="T96" s="75">
        <f t="shared" si="49"/>
        <v>0</v>
      </c>
      <c r="U96" s="104"/>
      <c r="V96" s="104"/>
      <c r="W96" s="104"/>
      <c r="X96" s="104"/>
      <c r="Y96" s="75">
        <f t="shared" si="50"/>
        <v>0</v>
      </c>
      <c r="Z96" s="104"/>
      <c r="AA96" s="104"/>
      <c r="AB96" s="105"/>
      <c r="AC96" s="106">
        <f t="shared" si="67"/>
        <v>0</v>
      </c>
      <c r="AD96" s="107">
        <f t="shared" si="68"/>
        <v>0</v>
      </c>
      <c r="AE96" s="74">
        <f t="shared" si="51"/>
        <v>0</v>
      </c>
      <c r="AF96" s="74">
        <f t="shared" si="69"/>
        <v>0</v>
      </c>
      <c r="AG96" s="74">
        <f t="shared" si="70"/>
        <v>0</v>
      </c>
      <c r="AH96" s="74">
        <f t="shared" si="71"/>
        <v>0</v>
      </c>
      <c r="AI96" s="104"/>
      <c r="AJ96" s="75">
        <f t="shared" si="52"/>
        <v>0</v>
      </c>
      <c r="AK96" s="104"/>
      <c r="AL96" s="104"/>
      <c r="AM96" s="104"/>
      <c r="AN96" s="104"/>
      <c r="AO96" s="75">
        <f t="shared" si="53"/>
        <v>0</v>
      </c>
      <c r="AP96" s="104"/>
      <c r="AQ96" s="104"/>
      <c r="AR96" s="104"/>
      <c r="AS96" s="104"/>
      <c r="AT96" s="75">
        <f t="shared" si="54"/>
        <v>0</v>
      </c>
      <c r="AU96" s="104"/>
      <c r="AV96" s="104"/>
      <c r="AW96" s="104"/>
      <c r="AX96" s="104"/>
      <c r="AY96" s="75">
        <f t="shared" si="55"/>
        <v>0</v>
      </c>
      <c r="AZ96" s="104"/>
      <c r="BA96" s="104"/>
      <c r="BB96" s="105"/>
      <c r="BC96" s="106">
        <f t="shared" si="72"/>
        <v>0</v>
      </c>
      <c r="BD96" s="107">
        <f t="shared" si="44"/>
        <v>0</v>
      </c>
      <c r="BE96" s="74">
        <f t="shared" si="56"/>
        <v>0</v>
      </c>
      <c r="BF96" s="74">
        <f t="shared" si="73"/>
        <v>0</v>
      </c>
      <c r="BG96" s="74">
        <f t="shared" si="74"/>
        <v>0</v>
      </c>
      <c r="BH96" s="74">
        <f t="shared" si="75"/>
        <v>0</v>
      </c>
      <c r="BI96" s="104"/>
      <c r="BJ96" s="75">
        <f t="shared" si="57"/>
        <v>0</v>
      </c>
      <c r="BK96" s="104"/>
      <c r="BL96" s="104"/>
      <c r="BM96" s="104"/>
      <c r="BN96" s="104"/>
      <c r="BO96" s="75">
        <f t="shared" si="58"/>
        <v>0</v>
      </c>
      <c r="BP96" s="104"/>
      <c r="BQ96" s="104"/>
      <c r="BR96" s="104"/>
      <c r="BS96" s="104"/>
      <c r="BT96" s="75">
        <f t="shared" si="59"/>
        <v>0</v>
      </c>
      <c r="BU96" s="104"/>
      <c r="BV96" s="104"/>
      <c r="BW96" s="104"/>
      <c r="BX96" s="104"/>
      <c r="BY96" s="75">
        <f t="shared" si="60"/>
        <v>0</v>
      </c>
      <c r="BZ96" s="104"/>
      <c r="CA96" s="104"/>
      <c r="CB96" s="104"/>
      <c r="CC96" s="106">
        <f t="shared" si="76"/>
        <v>0</v>
      </c>
      <c r="CD96" s="107">
        <f t="shared" si="45"/>
        <v>0</v>
      </c>
      <c r="CE96" s="74">
        <f t="shared" si="61"/>
        <v>0</v>
      </c>
      <c r="CF96" s="74">
        <f t="shared" si="77"/>
        <v>0</v>
      </c>
      <c r="CG96" s="74">
        <f t="shared" si="78"/>
        <v>0</v>
      </c>
      <c r="CH96" s="74">
        <f t="shared" si="79"/>
        <v>0</v>
      </c>
      <c r="CI96" s="104"/>
      <c r="CJ96" s="75">
        <f t="shared" si="80"/>
        <v>0</v>
      </c>
      <c r="CK96" s="104"/>
      <c r="CL96" s="104"/>
      <c r="CM96" s="104"/>
      <c r="CN96" s="104"/>
      <c r="CO96" s="75">
        <f t="shared" si="81"/>
        <v>0</v>
      </c>
      <c r="CP96" s="104"/>
      <c r="CQ96" s="104"/>
      <c r="CR96" s="104"/>
      <c r="CS96" s="104"/>
      <c r="CT96" s="75">
        <f t="shared" si="82"/>
        <v>0</v>
      </c>
      <c r="CU96" s="104"/>
      <c r="CV96" s="104"/>
      <c r="CW96" s="104"/>
      <c r="CX96" s="104"/>
      <c r="CY96" s="75">
        <f t="shared" si="83"/>
        <v>0</v>
      </c>
      <c r="CZ96" s="104"/>
      <c r="DA96" s="104"/>
      <c r="DB96" s="104"/>
    </row>
    <row r="97" spans="1:106" ht="38.1" customHeight="1">
      <c r="A97" s="4">
        <v>87</v>
      </c>
      <c r="B97" s="79"/>
      <c r="C97" s="106">
        <f t="shared" si="62"/>
        <v>0</v>
      </c>
      <c r="D97" s="107">
        <f t="shared" si="63"/>
        <v>0</v>
      </c>
      <c r="E97" s="74">
        <f t="shared" si="46"/>
        <v>0</v>
      </c>
      <c r="F97" s="74">
        <f t="shared" si="64"/>
        <v>0</v>
      </c>
      <c r="G97" s="74">
        <f t="shared" si="65"/>
        <v>0</v>
      </c>
      <c r="H97" s="74">
        <f t="shared" si="66"/>
        <v>0</v>
      </c>
      <c r="I97" s="104"/>
      <c r="J97" s="75">
        <f t="shared" si="47"/>
        <v>0</v>
      </c>
      <c r="K97" s="104"/>
      <c r="L97" s="104"/>
      <c r="M97" s="104"/>
      <c r="N97" s="104"/>
      <c r="O97" s="75">
        <f t="shared" si="48"/>
        <v>0</v>
      </c>
      <c r="P97" s="104"/>
      <c r="Q97" s="104"/>
      <c r="R97" s="104"/>
      <c r="S97" s="104"/>
      <c r="T97" s="75">
        <f t="shared" si="49"/>
        <v>0</v>
      </c>
      <c r="U97" s="104"/>
      <c r="V97" s="104"/>
      <c r="W97" s="104"/>
      <c r="X97" s="104"/>
      <c r="Y97" s="75">
        <f t="shared" si="50"/>
        <v>0</v>
      </c>
      <c r="Z97" s="104"/>
      <c r="AA97" s="104"/>
      <c r="AB97" s="105"/>
      <c r="AC97" s="106">
        <f t="shared" si="67"/>
        <v>0</v>
      </c>
      <c r="AD97" s="107">
        <f t="shared" si="68"/>
        <v>0</v>
      </c>
      <c r="AE97" s="74">
        <f t="shared" si="51"/>
        <v>0</v>
      </c>
      <c r="AF97" s="74">
        <f t="shared" si="69"/>
        <v>0</v>
      </c>
      <c r="AG97" s="74">
        <f t="shared" si="70"/>
        <v>0</v>
      </c>
      <c r="AH97" s="74">
        <f t="shared" si="71"/>
        <v>0</v>
      </c>
      <c r="AI97" s="104"/>
      <c r="AJ97" s="75">
        <f t="shared" si="52"/>
        <v>0</v>
      </c>
      <c r="AK97" s="104"/>
      <c r="AL97" s="104"/>
      <c r="AM97" s="104"/>
      <c r="AN97" s="104"/>
      <c r="AO97" s="75">
        <f t="shared" si="53"/>
        <v>0</v>
      </c>
      <c r="AP97" s="104"/>
      <c r="AQ97" s="104"/>
      <c r="AR97" s="104"/>
      <c r="AS97" s="104"/>
      <c r="AT97" s="75">
        <f t="shared" si="54"/>
        <v>0</v>
      </c>
      <c r="AU97" s="104"/>
      <c r="AV97" s="104"/>
      <c r="AW97" s="104"/>
      <c r="AX97" s="104"/>
      <c r="AY97" s="75">
        <f t="shared" si="55"/>
        <v>0</v>
      </c>
      <c r="AZ97" s="104"/>
      <c r="BA97" s="104"/>
      <c r="BB97" s="105"/>
      <c r="BC97" s="106">
        <f t="shared" si="72"/>
        <v>0</v>
      </c>
      <c r="BD97" s="107">
        <f t="shared" si="44"/>
        <v>0</v>
      </c>
      <c r="BE97" s="74">
        <f t="shared" si="56"/>
        <v>0</v>
      </c>
      <c r="BF97" s="74">
        <f t="shared" si="73"/>
        <v>0</v>
      </c>
      <c r="BG97" s="74">
        <f t="shared" si="74"/>
        <v>0</v>
      </c>
      <c r="BH97" s="74">
        <f t="shared" si="75"/>
        <v>0</v>
      </c>
      <c r="BI97" s="104"/>
      <c r="BJ97" s="75">
        <f t="shared" si="57"/>
        <v>0</v>
      </c>
      <c r="BK97" s="104"/>
      <c r="BL97" s="104"/>
      <c r="BM97" s="104"/>
      <c r="BN97" s="104"/>
      <c r="BO97" s="75">
        <f t="shared" si="58"/>
        <v>0</v>
      </c>
      <c r="BP97" s="104"/>
      <c r="BQ97" s="104"/>
      <c r="BR97" s="104"/>
      <c r="BS97" s="104"/>
      <c r="BT97" s="75">
        <f t="shared" si="59"/>
        <v>0</v>
      </c>
      <c r="BU97" s="104"/>
      <c r="BV97" s="104"/>
      <c r="BW97" s="104"/>
      <c r="BX97" s="104"/>
      <c r="BY97" s="75">
        <f t="shared" si="60"/>
        <v>0</v>
      </c>
      <c r="BZ97" s="104"/>
      <c r="CA97" s="104"/>
      <c r="CB97" s="104"/>
      <c r="CC97" s="106">
        <f t="shared" si="76"/>
        <v>0</v>
      </c>
      <c r="CD97" s="107">
        <f t="shared" si="45"/>
        <v>0</v>
      </c>
      <c r="CE97" s="74">
        <f t="shared" si="61"/>
        <v>0</v>
      </c>
      <c r="CF97" s="74">
        <f t="shared" si="77"/>
        <v>0</v>
      </c>
      <c r="CG97" s="74">
        <f t="shared" si="78"/>
        <v>0</v>
      </c>
      <c r="CH97" s="74">
        <f t="shared" si="79"/>
        <v>0</v>
      </c>
      <c r="CI97" s="104"/>
      <c r="CJ97" s="75">
        <f t="shared" si="80"/>
        <v>0</v>
      </c>
      <c r="CK97" s="104"/>
      <c r="CL97" s="104"/>
      <c r="CM97" s="104"/>
      <c r="CN97" s="104"/>
      <c r="CO97" s="75">
        <f t="shared" si="81"/>
        <v>0</v>
      </c>
      <c r="CP97" s="104"/>
      <c r="CQ97" s="104"/>
      <c r="CR97" s="104"/>
      <c r="CS97" s="104"/>
      <c r="CT97" s="75">
        <f t="shared" si="82"/>
        <v>0</v>
      </c>
      <c r="CU97" s="104"/>
      <c r="CV97" s="104"/>
      <c r="CW97" s="104"/>
      <c r="CX97" s="104"/>
      <c r="CY97" s="75">
        <f t="shared" si="83"/>
        <v>0</v>
      </c>
      <c r="CZ97" s="104"/>
      <c r="DA97" s="104"/>
      <c r="DB97" s="104"/>
    </row>
    <row r="98" spans="1:106" ht="38.1" customHeight="1">
      <c r="A98" s="4">
        <v>88</v>
      </c>
      <c r="B98" s="79"/>
      <c r="C98" s="106">
        <f t="shared" si="62"/>
        <v>0</v>
      </c>
      <c r="D98" s="107">
        <f t="shared" si="63"/>
        <v>0</v>
      </c>
      <c r="E98" s="74">
        <f t="shared" si="46"/>
        <v>0</v>
      </c>
      <c r="F98" s="74">
        <f t="shared" si="64"/>
        <v>0</v>
      </c>
      <c r="G98" s="74">
        <f t="shared" si="65"/>
        <v>0</v>
      </c>
      <c r="H98" s="74">
        <f t="shared" si="66"/>
        <v>0</v>
      </c>
      <c r="I98" s="104"/>
      <c r="J98" s="75">
        <f t="shared" si="47"/>
        <v>0</v>
      </c>
      <c r="K98" s="104"/>
      <c r="L98" s="104"/>
      <c r="M98" s="104"/>
      <c r="N98" s="104"/>
      <c r="O98" s="75">
        <f t="shared" si="48"/>
        <v>0</v>
      </c>
      <c r="P98" s="104"/>
      <c r="Q98" s="104"/>
      <c r="R98" s="104"/>
      <c r="S98" s="104"/>
      <c r="T98" s="75">
        <f t="shared" si="49"/>
        <v>0</v>
      </c>
      <c r="U98" s="104"/>
      <c r="V98" s="104"/>
      <c r="W98" s="104"/>
      <c r="X98" s="104"/>
      <c r="Y98" s="75">
        <f t="shared" si="50"/>
        <v>0</v>
      </c>
      <c r="Z98" s="104"/>
      <c r="AA98" s="104"/>
      <c r="AB98" s="105"/>
      <c r="AC98" s="106">
        <f t="shared" si="67"/>
        <v>0</v>
      </c>
      <c r="AD98" s="107">
        <f t="shared" si="68"/>
        <v>0</v>
      </c>
      <c r="AE98" s="74">
        <f t="shared" si="51"/>
        <v>0</v>
      </c>
      <c r="AF98" s="74">
        <f t="shared" si="69"/>
        <v>0</v>
      </c>
      <c r="AG98" s="74">
        <f t="shared" si="70"/>
        <v>0</v>
      </c>
      <c r="AH98" s="74">
        <f t="shared" si="71"/>
        <v>0</v>
      </c>
      <c r="AI98" s="104"/>
      <c r="AJ98" s="75">
        <f t="shared" si="52"/>
        <v>0</v>
      </c>
      <c r="AK98" s="104"/>
      <c r="AL98" s="104"/>
      <c r="AM98" s="104"/>
      <c r="AN98" s="104"/>
      <c r="AO98" s="75">
        <f t="shared" si="53"/>
        <v>0</v>
      </c>
      <c r="AP98" s="104"/>
      <c r="AQ98" s="104"/>
      <c r="AR98" s="104"/>
      <c r="AS98" s="104"/>
      <c r="AT98" s="75">
        <f t="shared" si="54"/>
        <v>0</v>
      </c>
      <c r="AU98" s="104"/>
      <c r="AV98" s="104"/>
      <c r="AW98" s="104"/>
      <c r="AX98" s="104"/>
      <c r="AY98" s="75">
        <f t="shared" si="55"/>
        <v>0</v>
      </c>
      <c r="AZ98" s="104"/>
      <c r="BA98" s="104"/>
      <c r="BB98" s="105"/>
      <c r="BC98" s="106">
        <f t="shared" si="72"/>
        <v>0</v>
      </c>
      <c r="BD98" s="107">
        <f t="shared" si="44"/>
        <v>0</v>
      </c>
      <c r="BE98" s="74">
        <f t="shared" si="56"/>
        <v>0</v>
      </c>
      <c r="BF98" s="74">
        <f t="shared" si="73"/>
        <v>0</v>
      </c>
      <c r="BG98" s="74">
        <f t="shared" si="74"/>
        <v>0</v>
      </c>
      <c r="BH98" s="74">
        <f t="shared" si="75"/>
        <v>0</v>
      </c>
      <c r="BI98" s="104"/>
      <c r="BJ98" s="75">
        <f t="shared" si="57"/>
        <v>0</v>
      </c>
      <c r="BK98" s="104"/>
      <c r="BL98" s="104"/>
      <c r="BM98" s="104"/>
      <c r="BN98" s="104"/>
      <c r="BO98" s="75">
        <f t="shared" si="58"/>
        <v>0</v>
      </c>
      <c r="BP98" s="104"/>
      <c r="BQ98" s="104"/>
      <c r="BR98" s="104"/>
      <c r="BS98" s="104"/>
      <c r="BT98" s="75">
        <f t="shared" si="59"/>
        <v>0</v>
      </c>
      <c r="BU98" s="104"/>
      <c r="BV98" s="104"/>
      <c r="BW98" s="104"/>
      <c r="BX98" s="104"/>
      <c r="BY98" s="75">
        <f t="shared" si="60"/>
        <v>0</v>
      </c>
      <c r="BZ98" s="104"/>
      <c r="CA98" s="104"/>
      <c r="CB98" s="104"/>
      <c r="CC98" s="106">
        <f t="shared" si="76"/>
        <v>0</v>
      </c>
      <c r="CD98" s="107">
        <f t="shared" si="45"/>
        <v>0</v>
      </c>
      <c r="CE98" s="74">
        <f t="shared" si="61"/>
        <v>0</v>
      </c>
      <c r="CF98" s="74">
        <f t="shared" si="77"/>
        <v>0</v>
      </c>
      <c r="CG98" s="74">
        <f t="shared" si="78"/>
        <v>0</v>
      </c>
      <c r="CH98" s="74">
        <f t="shared" si="79"/>
        <v>0</v>
      </c>
      <c r="CI98" s="104"/>
      <c r="CJ98" s="75">
        <f t="shared" si="80"/>
        <v>0</v>
      </c>
      <c r="CK98" s="104"/>
      <c r="CL98" s="104"/>
      <c r="CM98" s="104"/>
      <c r="CN98" s="104"/>
      <c r="CO98" s="75">
        <f t="shared" si="81"/>
        <v>0</v>
      </c>
      <c r="CP98" s="104"/>
      <c r="CQ98" s="104"/>
      <c r="CR98" s="104"/>
      <c r="CS98" s="104"/>
      <c r="CT98" s="75">
        <f t="shared" si="82"/>
        <v>0</v>
      </c>
      <c r="CU98" s="104"/>
      <c r="CV98" s="104"/>
      <c r="CW98" s="104"/>
      <c r="CX98" s="104"/>
      <c r="CY98" s="75">
        <f t="shared" si="83"/>
        <v>0</v>
      </c>
      <c r="CZ98" s="104"/>
      <c r="DA98" s="104"/>
      <c r="DB98" s="104"/>
    </row>
    <row r="99" spans="1:106" ht="38.1" customHeight="1">
      <c r="A99" s="4">
        <v>89</v>
      </c>
      <c r="B99" s="79"/>
      <c r="C99" s="106">
        <f t="shared" si="62"/>
        <v>0</v>
      </c>
      <c r="D99" s="107">
        <f t="shared" si="63"/>
        <v>0</v>
      </c>
      <c r="E99" s="74">
        <f t="shared" si="46"/>
        <v>0</v>
      </c>
      <c r="F99" s="74">
        <f t="shared" si="64"/>
        <v>0</v>
      </c>
      <c r="G99" s="74">
        <f t="shared" si="65"/>
        <v>0</v>
      </c>
      <c r="H99" s="74">
        <f t="shared" si="66"/>
        <v>0</v>
      </c>
      <c r="I99" s="104"/>
      <c r="J99" s="75">
        <f t="shared" si="47"/>
        <v>0</v>
      </c>
      <c r="K99" s="104"/>
      <c r="L99" s="104"/>
      <c r="M99" s="104"/>
      <c r="N99" s="104"/>
      <c r="O99" s="75">
        <f t="shared" si="48"/>
        <v>0</v>
      </c>
      <c r="P99" s="104"/>
      <c r="Q99" s="104"/>
      <c r="R99" s="104"/>
      <c r="S99" s="104"/>
      <c r="T99" s="75">
        <f t="shared" si="49"/>
        <v>0</v>
      </c>
      <c r="U99" s="104"/>
      <c r="V99" s="104"/>
      <c r="W99" s="104"/>
      <c r="X99" s="104"/>
      <c r="Y99" s="75">
        <f t="shared" si="50"/>
        <v>0</v>
      </c>
      <c r="Z99" s="104"/>
      <c r="AA99" s="104"/>
      <c r="AB99" s="105"/>
      <c r="AC99" s="106">
        <f t="shared" si="67"/>
        <v>0</v>
      </c>
      <c r="AD99" s="107">
        <f t="shared" si="68"/>
        <v>0</v>
      </c>
      <c r="AE99" s="74">
        <f t="shared" si="51"/>
        <v>0</v>
      </c>
      <c r="AF99" s="74">
        <f t="shared" si="69"/>
        <v>0</v>
      </c>
      <c r="AG99" s="74">
        <f t="shared" si="70"/>
        <v>0</v>
      </c>
      <c r="AH99" s="74">
        <f t="shared" si="71"/>
        <v>0</v>
      </c>
      <c r="AI99" s="104"/>
      <c r="AJ99" s="75">
        <f t="shared" si="52"/>
        <v>0</v>
      </c>
      <c r="AK99" s="104"/>
      <c r="AL99" s="104"/>
      <c r="AM99" s="104"/>
      <c r="AN99" s="104"/>
      <c r="AO99" s="75">
        <f t="shared" si="53"/>
        <v>0</v>
      </c>
      <c r="AP99" s="104"/>
      <c r="AQ99" s="104"/>
      <c r="AR99" s="104"/>
      <c r="AS99" s="104"/>
      <c r="AT99" s="75">
        <f t="shared" si="54"/>
        <v>0</v>
      </c>
      <c r="AU99" s="104"/>
      <c r="AV99" s="104"/>
      <c r="AW99" s="104"/>
      <c r="AX99" s="104"/>
      <c r="AY99" s="75">
        <f t="shared" si="55"/>
        <v>0</v>
      </c>
      <c r="AZ99" s="104"/>
      <c r="BA99" s="104"/>
      <c r="BB99" s="105"/>
      <c r="BC99" s="106">
        <f t="shared" si="72"/>
        <v>0</v>
      </c>
      <c r="BD99" s="107">
        <f t="shared" si="44"/>
        <v>0</v>
      </c>
      <c r="BE99" s="74">
        <f t="shared" si="56"/>
        <v>0</v>
      </c>
      <c r="BF99" s="74">
        <f t="shared" si="73"/>
        <v>0</v>
      </c>
      <c r="BG99" s="74">
        <f t="shared" si="74"/>
        <v>0</v>
      </c>
      <c r="BH99" s="74">
        <f t="shared" si="75"/>
        <v>0</v>
      </c>
      <c r="BI99" s="104"/>
      <c r="BJ99" s="75">
        <f t="shared" si="57"/>
        <v>0</v>
      </c>
      <c r="BK99" s="104"/>
      <c r="BL99" s="104"/>
      <c r="BM99" s="104"/>
      <c r="BN99" s="104"/>
      <c r="BO99" s="75">
        <f t="shared" si="58"/>
        <v>0</v>
      </c>
      <c r="BP99" s="104"/>
      <c r="BQ99" s="104"/>
      <c r="BR99" s="104"/>
      <c r="BS99" s="104"/>
      <c r="BT99" s="75">
        <f t="shared" si="59"/>
        <v>0</v>
      </c>
      <c r="BU99" s="104"/>
      <c r="BV99" s="104"/>
      <c r="BW99" s="104"/>
      <c r="BX99" s="104"/>
      <c r="BY99" s="75">
        <f t="shared" si="60"/>
        <v>0</v>
      </c>
      <c r="BZ99" s="104"/>
      <c r="CA99" s="104"/>
      <c r="CB99" s="104"/>
      <c r="CC99" s="106">
        <f t="shared" si="76"/>
        <v>0</v>
      </c>
      <c r="CD99" s="107">
        <f t="shared" si="45"/>
        <v>0</v>
      </c>
      <c r="CE99" s="74">
        <f t="shared" si="61"/>
        <v>0</v>
      </c>
      <c r="CF99" s="74">
        <f t="shared" si="77"/>
        <v>0</v>
      </c>
      <c r="CG99" s="74">
        <f t="shared" si="78"/>
        <v>0</v>
      </c>
      <c r="CH99" s="74">
        <f t="shared" si="79"/>
        <v>0</v>
      </c>
      <c r="CI99" s="104"/>
      <c r="CJ99" s="75">
        <f t="shared" si="80"/>
        <v>0</v>
      </c>
      <c r="CK99" s="104"/>
      <c r="CL99" s="104"/>
      <c r="CM99" s="104"/>
      <c r="CN99" s="104"/>
      <c r="CO99" s="75">
        <f t="shared" si="81"/>
        <v>0</v>
      </c>
      <c r="CP99" s="104"/>
      <c r="CQ99" s="104"/>
      <c r="CR99" s="104"/>
      <c r="CS99" s="104"/>
      <c r="CT99" s="75">
        <f t="shared" si="82"/>
        <v>0</v>
      </c>
      <c r="CU99" s="104"/>
      <c r="CV99" s="104"/>
      <c r="CW99" s="104"/>
      <c r="CX99" s="104"/>
      <c r="CY99" s="75">
        <f t="shared" si="83"/>
        <v>0</v>
      </c>
      <c r="CZ99" s="104"/>
      <c r="DA99" s="104"/>
      <c r="DB99" s="104"/>
    </row>
    <row r="100" spans="1:106" ht="38.1" customHeight="1">
      <c r="A100" s="4">
        <v>90</v>
      </c>
      <c r="B100" s="79"/>
      <c r="C100" s="106">
        <f>SUM(D100:E100)</f>
        <v>0</v>
      </c>
      <c r="D100" s="107">
        <f t="shared" si="63"/>
        <v>0</v>
      </c>
      <c r="E100" s="74">
        <f t="shared" si="46"/>
        <v>0</v>
      </c>
      <c r="F100" s="74">
        <f t="shared" si="64"/>
        <v>0</v>
      </c>
      <c r="G100" s="74">
        <f t="shared" si="65"/>
        <v>0</v>
      </c>
      <c r="H100" s="74">
        <f t="shared" si="66"/>
        <v>0</v>
      </c>
      <c r="I100" s="104"/>
      <c r="J100" s="75">
        <f t="shared" si="47"/>
        <v>0</v>
      </c>
      <c r="K100" s="104"/>
      <c r="L100" s="104"/>
      <c r="M100" s="104"/>
      <c r="N100" s="104"/>
      <c r="O100" s="75">
        <f t="shared" si="48"/>
        <v>0</v>
      </c>
      <c r="P100" s="104"/>
      <c r="Q100" s="104"/>
      <c r="R100" s="104"/>
      <c r="S100" s="104"/>
      <c r="T100" s="75">
        <f t="shared" si="49"/>
        <v>0</v>
      </c>
      <c r="U100" s="104"/>
      <c r="V100" s="104"/>
      <c r="W100" s="104"/>
      <c r="X100" s="104"/>
      <c r="Y100" s="75">
        <f t="shared" si="50"/>
        <v>0</v>
      </c>
      <c r="Z100" s="104"/>
      <c r="AA100" s="104"/>
      <c r="AB100" s="105"/>
      <c r="AC100" s="106">
        <f t="shared" si="67"/>
        <v>0</v>
      </c>
      <c r="AD100" s="107">
        <f t="shared" si="68"/>
        <v>0</v>
      </c>
      <c r="AE100" s="74">
        <f t="shared" si="51"/>
        <v>0</v>
      </c>
      <c r="AF100" s="74">
        <f t="shared" si="69"/>
        <v>0</v>
      </c>
      <c r="AG100" s="74">
        <f t="shared" si="70"/>
        <v>0</v>
      </c>
      <c r="AH100" s="74">
        <f t="shared" si="71"/>
        <v>0</v>
      </c>
      <c r="AI100" s="104"/>
      <c r="AJ100" s="75">
        <f t="shared" si="52"/>
        <v>0</v>
      </c>
      <c r="AK100" s="104"/>
      <c r="AL100" s="104"/>
      <c r="AM100" s="104"/>
      <c r="AN100" s="104"/>
      <c r="AO100" s="75">
        <f t="shared" si="53"/>
        <v>0</v>
      </c>
      <c r="AP100" s="104"/>
      <c r="AQ100" s="104"/>
      <c r="AR100" s="104"/>
      <c r="AS100" s="104"/>
      <c r="AT100" s="75">
        <f t="shared" si="54"/>
        <v>0</v>
      </c>
      <c r="AU100" s="104"/>
      <c r="AV100" s="104"/>
      <c r="AW100" s="104"/>
      <c r="AX100" s="104"/>
      <c r="AY100" s="75">
        <f t="shared" si="55"/>
        <v>0</v>
      </c>
      <c r="AZ100" s="104"/>
      <c r="BA100" s="104"/>
      <c r="BB100" s="105"/>
      <c r="BC100" s="106">
        <f t="shared" si="72"/>
        <v>0</v>
      </c>
      <c r="BD100" s="107">
        <f t="shared" si="44"/>
        <v>0</v>
      </c>
      <c r="BE100" s="74">
        <f t="shared" si="56"/>
        <v>0</v>
      </c>
      <c r="BF100" s="74">
        <f t="shared" si="73"/>
        <v>0</v>
      </c>
      <c r="BG100" s="74">
        <f t="shared" si="74"/>
        <v>0</v>
      </c>
      <c r="BH100" s="74">
        <f t="shared" si="75"/>
        <v>0</v>
      </c>
      <c r="BI100" s="104"/>
      <c r="BJ100" s="75">
        <f t="shared" si="57"/>
        <v>0</v>
      </c>
      <c r="BK100" s="104"/>
      <c r="BL100" s="104"/>
      <c r="BM100" s="104"/>
      <c r="BN100" s="104"/>
      <c r="BO100" s="75">
        <f t="shared" si="58"/>
        <v>0</v>
      </c>
      <c r="BP100" s="104"/>
      <c r="BQ100" s="104"/>
      <c r="BR100" s="104"/>
      <c r="BS100" s="104"/>
      <c r="BT100" s="75">
        <f t="shared" si="59"/>
        <v>0</v>
      </c>
      <c r="BU100" s="104"/>
      <c r="BV100" s="104"/>
      <c r="BW100" s="104"/>
      <c r="BX100" s="104"/>
      <c r="BY100" s="75">
        <f t="shared" si="60"/>
        <v>0</v>
      </c>
      <c r="BZ100" s="104"/>
      <c r="CA100" s="104"/>
      <c r="CB100" s="104"/>
      <c r="CC100" s="106">
        <f t="shared" si="76"/>
        <v>0</v>
      </c>
      <c r="CD100" s="107">
        <f t="shared" si="45"/>
        <v>0</v>
      </c>
      <c r="CE100" s="74">
        <f t="shared" si="61"/>
        <v>0</v>
      </c>
      <c r="CF100" s="74">
        <f t="shared" si="77"/>
        <v>0</v>
      </c>
      <c r="CG100" s="74">
        <f t="shared" si="78"/>
        <v>0</v>
      </c>
      <c r="CH100" s="74">
        <f t="shared" si="79"/>
        <v>0</v>
      </c>
      <c r="CI100" s="104"/>
      <c r="CJ100" s="75">
        <f t="shared" si="80"/>
        <v>0</v>
      </c>
      <c r="CK100" s="104"/>
      <c r="CL100" s="104"/>
      <c r="CM100" s="104"/>
      <c r="CN100" s="104"/>
      <c r="CO100" s="75">
        <f t="shared" si="81"/>
        <v>0</v>
      </c>
      <c r="CP100" s="104"/>
      <c r="CQ100" s="104"/>
      <c r="CR100" s="104"/>
      <c r="CS100" s="104"/>
      <c r="CT100" s="75">
        <f t="shared" si="82"/>
        <v>0</v>
      </c>
      <c r="CU100" s="104"/>
      <c r="CV100" s="104"/>
      <c r="CW100" s="104"/>
      <c r="CX100" s="104"/>
      <c r="CY100" s="75">
        <f t="shared" si="83"/>
        <v>0</v>
      </c>
      <c r="CZ100" s="104"/>
      <c r="DA100" s="104"/>
      <c r="DB100" s="104"/>
    </row>
    <row r="101" spans="1:106" ht="38.1" customHeight="1">
      <c r="A101" s="4">
        <v>91</v>
      </c>
      <c r="B101" s="79"/>
      <c r="C101" s="106">
        <f t="shared" si="62"/>
        <v>0</v>
      </c>
      <c r="D101" s="107">
        <f t="shared" si="63"/>
        <v>0</v>
      </c>
      <c r="E101" s="74">
        <f t="shared" si="46"/>
        <v>0</v>
      </c>
      <c r="F101" s="74">
        <f t="shared" si="64"/>
        <v>0</v>
      </c>
      <c r="G101" s="74">
        <f t="shared" si="65"/>
        <v>0</v>
      </c>
      <c r="H101" s="74">
        <f t="shared" si="66"/>
        <v>0</v>
      </c>
      <c r="I101" s="104"/>
      <c r="J101" s="75">
        <f t="shared" si="47"/>
        <v>0</v>
      </c>
      <c r="K101" s="104"/>
      <c r="L101" s="104"/>
      <c r="M101" s="104"/>
      <c r="N101" s="104"/>
      <c r="O101" s="75">
        <f t="shared" si="48"/>
        <v>0</v>
      </c>
      <c r="P101" s="104"/>
      <c r="Q101" s="104"/>
      <c r="R101" s="104"/>
      <c r="S101" s="104"/>
      <c r="T101" s="75">
        <f t="shared" si="49"/>
        <v>0</v>
      </c>
      <c r="U101" s="104"/>
      <c r="V101" s="104"/>
      <c r="W101" s="104"/>
      <c r="X101" s="104"/>
      <c r="Y101" s="75">
        <f t="shared" si="50"/>
        <v>0</v>
      </c>
      <c r="Z101" s="104"/>
      <c r="AA101" s="104"/>
      <c r="AB101" s="105"/>
      <c r="AC101" s="106">
        <f t="shared" si="67"/>
        <v>0</v>
      </c>
      <c r="AD101" s="107">
        <f t="shared" si="68"/>
        <v>0</v>
      </c>
      <c r="AE101" s="74">
        <f t="shared" si="51"/>
        <v>0</v>
      </c>
      <c r="AF101" s="74">
        <f t="shared" si="69"/>
        <v>0</v>
      </c>
      <c r="AG101" s="74">
        <f t="shared" si="70"/>
        <v>0</v>
      </c>
      <c r="AH101" s="74">
        <f t="shared" si="71"/>
        <v>0</v>
      </c>
      <c r="AI101" s="104"/>
      <c r="AJ101" s="75">
        <f t="shared" si="52"/>
        <v>0</v>
      </c>
      <c r="AK101" s="104"/>
      <c r="AL101" s="104"/>
      <c r="AM101" s="104"/>
      <c r="AN101" s="104"/>
      <c r="AO101" s="75">
        <f t="shared" si="53"/>
        <v>0</v>
      </c>
      <c r="AP101" s="104"/>
      <c r="AQ101" s="104"/>
      <c r="AR101" s="104"/>
      <c r="AS101" s="104"/>
      <c r="AT101" s="75">
        <f t="shared" si="54"/>
        <v>0</v>
      </c>
      <c r="AU101" s="104"/>
      <c r="AV101" s="104"/>
      <c r="AW101" s="104"/>
      <c r="AX101" s="104"/>
      <c r="AY101" s="75">
        <f t="shared" si="55"/>
        <v>0</v>
      </c>
      <c r="AZ101" s="104"/>
      <c r="BA101" s="104"/>
      <c r="BB101" s="105"/>
      <c r="BC101" s="106">
        <f t="shared" si="72"/>
        <v>0</v>
      </c>
      <c r="BD101" s="107">
        <f t="shared" si="44"/>
        <v>0</v>
      </c>
      <c r="BE101" s="74">
        <f t="shared" si="56"/>
        <v>0</v>
      </c>
      <c r="BF101" s="74">
        <f t="shared" si="73"/>
        <v>0</v>
      </c>
      <c r="BG101" s="74">
        <f t="shared" si="74"/>
        <v>0</v>
      </c>
      <c r="BH101" s="74">
        <f t="shared" si="75"/>
        <v>0</v>
      </c>
      <c r="BI101" s="104"/>
      <c r="BJ101" s="75">
        <f t="shared" si="57"/>
        <v>0</v>
      </c>
      <c r="BK101" s="104"/>
      <c r="BL101" s="104"/>
      <c r="BM101" s="104"/>
      <c r="BN101" s="104"/>
      <c r="BO101" s="75">
        <f t="shared" si="58"/>
        <v>0</v>
      </c>
      <c r="BP101" s="104"/>
      <c r="BQ101" s="104"/>
      <c r="BR101" s="104"/>
      <c r="BS101" s="104"/>
      <c r="BT101" s="75">
        <f t="shared" si="59"/>
        <v>0</v>
      </c>
      <c r="BU101" s="104"/>
      <c r="BV101" s="104"/>
      <c r="BW101" s="104"/>
      <c r="BX101" s="104"/>
      <c r="BY101" s="75">
        <f t="shared" si="60"/>
        <v>0</v>
      </c>
      <c r="BZ101" s="104"/>
      <c r="CA101" s="104"/>
      <c r="CB101" s="104"/>
      <c r="CC101" s="106">
        <f t="shared" si="76"/>
        <v>0</v>
      </c>
      <c r="CD101" s="107">
        <f t="shared" si="45"/>
        <v>0</v>
      </c>
      <c r="CE101" s="74">
        <f t="shared" si="61"/>
        <v>0</v>
      </c>
      <c r="CF101" s="74">
        <f t="shared" si="77"/>
        <v>0</v>
      </c>
      <c r="CG101" s="74">
        <f t="shared" si="78"/>
        <v>0</v>
      </c>
      <c r="CH101" s="74">
        <f t="shared" si="79"/>
        <v>0</v>
      </c>
      <c r="CI101" s="104"/>
      <c r="CJ101" s="75">
        <f t="shared" si="80"/>
        <v>0</v>
      </c>
      <c r="CK101" s="104"/>
      <c r="CL101" s="104"/>
      <c r="CM101" s="104"/>
      <c r="CN101" s="104"/>
      <c r="CO101" s="75">
        <f t="shared" si="81"/>
        <v>0</v>
      </c>
      <c r="CP101" s="104"/>
      <c r="CQ101" s="104"/>
      <c r="CR101" s="104"/>
      <c r="CS101" s="104"/>
      <c r="CT101" s="75">
        <f t="shared" si="82"/>
        <v>0</v>
      </c>
      <c r="CU101" s="104"/>
      <c r="CV101" s="104"/>
      <c r="CW101" s="104"/>
      <c r="CX101" s="104"/>
      <c r="CY101" s="75">
        <f t="shared" si="83"/>
        <v>0</v>
      </c>
      <c r="CZ101" s="104"/>
      <c r="DA101" s="104"/>
      <c r="DB101" s="104"/>
    </row>
    <row r="102" spans="1:106" ht="38.1" customHeight="1">
      <c r="A102" s="4">
        <v>92</v>
      </c>
      <c r="B102" s="79"/>
      <c r="C102" s="106">
        <f t="shared" si="62"/>
        <v>0</v>
      </c>
      <c r="D102" s="107">
        <f t="shared" si="63"/>
        <v>0</v>
      </c>
      <c r="E102" s="74">
        <f t="shared" si="46"/>
        <v>0</v>
      </c>
      <c r="F102" s="74">
        <f t="shared" si="64"/>
        <v>0</v>
      </c>
      <c r="G102" s="74">
        <f t="shared" si="65"/>
        <v>0</v>
      </c>
      <c r="H102" s="74">
        <f t="shared" si="66"/>
        <v>0</v>
      </c>
      <c r="I102" s="104"/>
      <c r="J102" s="75">
        <f t="shared" si="47"/>
        <v>0</v>
      </c>
      <c r="K102" s="104"/>
      <c r="L102" s="104"/>
      <c r="M102" s="104"/>
      <c r="N102" s="104"/>
      <c r="O102" s="75">
        <f t="shared" si="48"/>
        <v>0</v>
      </c>
      <c r="P102" s="104"/>
      <c r="Q102" s="104"/>
      <c r="R102" s="104"/>
      <c r="S102" s="104"/>
      <c r="T102" s="75">
        <f t="shared" si="49"/>
        <v>0</v>
      </c>
      <c r="U102" s="104"/>
      <c r="V102" s="104"/>
      <c r="W102" s="104"/>
      <c r="X102" s="104"/>
      <c r="Y102" s="75">
        <f t="shared" si="50"/>
        <v>0</v>
      </c>
      <c r="Z102" s="104"/>
      <c r="AA102" s="104"/>
      <c r="AB102" s="105"/>
      <c r="AC102" s="106">
        <f t="shared" si="67"/>
        <v>0</v>
      </c>
      <c r="AD102" s="107">
        <f t="shared" si="68"/>
        <v>0</v>
      </c>
      <c r="AE102" s="74">
        <f t="shared" si="51"/>
        <v>0</v>
      </c>
      <c r="AF102" s="74">
        <f t="shared" si="69"/>
        <v>0</v>
      </c>
      <c r="AG102" s="74">
        <f t="shared" si="70"/>
        <v>0</v>
      </c>
      <c r="AH102" s="74">
        <f t="shared" si="71"/>
        <v>0</v>
      </c>
      <c r="AI102" s="104"/>
      <c r="AJ102" s="75">
        <f t="shared" si="52"/>
        <v>0</v>
      </c>
      <c r="AK102" s="104"/>
      <c r="AL102" s="104"/>
      <c r="AM102" s="104"/>
      <c r="AN102" s="104"/>
      <c r="AO102" s="75">
        <f t="shared" si="53"/>
        <v>0</v>
      </c>
      <c r="AP102" s="104"/>
      <c r="AQ102" s="104"/>
      <c r="AR102" s="104"/>
      <c r="AS102" s="104"/>
      <c r="AT102" s="75">
        <f t="shared" si="54"/>
        <v>0</v>
      </c>
      <c r="AU102" s="104"/>
      <c r="AV102" s="104"/>
      <c r="AW102" s="104"/>
      <c r="AX102" s="104"/>
      <c r="AY102" s="75">
        <f t="shared" si="55"/>
        <v>0</v>
      </c>
      <c r="AZ102" s="104"/>
      <c r="BA102" s="104"/>
      <c r="BB102" s="105"/>
      <c r="BC102" s="106">
        <f t="shared" si="72"/>
        <v>0</v>
      </c>
      <c r="BD102" s="107">
        <f t="shared" si="44"/>
        <v>0</v>
      </c>
      <c r="BE102" s="74">
        <f t="shared" si="56"/>
        <v>0</v>
      </c>
      <c r="BF102" s="74">
        <f t="shared" si="73"/>
        <v>0</v>
      </c>
      <c r="BG102" s="74">
        <f t="shared" si="74"/>
        <v>0</v>
      </c>
      <c r="BH102" s="74">
        <f t="shared" si="75"/>
        <v>0</v>
      </c>
      <c r="BI102" s="104"/>
      <c r="BJ102" s="75">
        <f t="shared" si="57"/>
        <v>0</v>
      </c>
      <c r="BK102" s="104"/>
      <c r="BL102" s="104"/>
      <c r="BM102" s="104"/>
      <c r="BN102" s="104"/>
      <c r="BO102" s="75">
        <f t="shared" si="58"/>
        <v>0</v>
      </c>
      <c r="BP102" s="104"/>
      <c r="BQ102" s="104"/>
      <c r="BR102" s="104"/>
      <c r="BS102" s="104"/>
      <c r="BT102" s="75">
        <f t="shared" si="59"/>
        <v>0</v>
      </c>
      <c r="BU102" s="104"/>
      <c r="BV102" s="104"/>
      <c r="BW102" s="104"/>
      <c r="BX102" s="104"/>
      <c r="BY102" s="75">
        <f t="shared" si="60"/>
        <v>0</v>
      </c>
      <c r="BZ102" s="104"/>
      <c r="CA102" s="104"/>
      <c r="CB102" s="104"/>
      <c r="CC102" s="106">
        <f t="shared" si="76"/>
        <v>0</v>
      </c>
      <c r="CD102" s="107">
        <f t="shared" si="45"/>
        <v>0</v>
      </c>
      <c r="CE102" s="74">
        <f t="shared" si="61"/>
        <v>0</v>
      </c>
      <c r="CF102" s="74">
        <f t="shared" si="77"/>
        <v>0</v>
      </c>
      <c r="CG102" s="74">
        <f t="shared" si="78"/>
        <v>0</v>
      </c>
      <c r="CH102" s="74">
        <f t="shared" si="79"/>
        <v>0</v>
      </c>
      <c r="CI102" s="104"/>
      <c r="CJ102" s="75">
        <f t="shared" si="80"/>
        <v>0</v>
      </c>
      <c r="CK102" s="104"/>
      <c r="CL102" s="104"/>
      <c r="CM102" s="104"/>
      <c r="CN102" s="104"/>
      <c r="CO102" s="75">
        <f t="shared" si="81"/>
        <v>0</v>
      </c>
      <c r="CP102" s="104"/>
      <c r="CQ102" s="104"/>
      <c r="CR102" s="104"/>
      <c r="CS102" s="104"/>
      <c r="CT102" s="75">
        <f t="shared" si="82"/>
        <v>0</v>
      </c>
      <c r="CU102" s="104"/>
      <c r="CV102" s="104"/>
      <c r="CW102" s="104"/>
      <c r="CX102" s="104"/>
      <c r="CY102" s="75">
        <f t="shared" si="83"/>
        <v>0</v>
      </c>
      <c r="CZ102" s="104"/>
      <c r="DA102" s="104"/>
      <c r="DB102" s="104"/>
    </row>
    <row r="103" spans="1:106" ht="38.1" customHeight="1">
      <c r="A103" s="4">
        <v>93</v>
      </c>
      <c r="B103" s="79"/>
      <c r="C103" s="106">
        <f t="shared" si="62"/>
        <v>0</v>
      </c>
      <c r="D103" s="107">
        <f t="shared" si="63"/>
        <v>0</v>
      </c>
      <c r="E103" s="74">
        <f t="shared" si="46"/>
        <v>0</v>
      </c>
      <c r="F103" s="74">
        <f t="shared" si="64"/>
        <v>0</v>
      </c>
      <c r="G103" s="74">
        <f t="shared" si="65"/>
        <v>0</v>
      </c>
      <c r="H103" s="74">
        <f t="shared" si="66"/>
        <v>0</v>
      </c>
      <c r="I103" s="104"/>
      <c r="J103" s="75">
        <f t="shared" si="47"/>
        <v>0</v>
      </c>
      <c r="K103" s="104"/>
      <c r="L103" s="104"/>
      <c r="M103" s="104"/>
      <c r="N103" s="104"/>
      <c r="O103" s="75">
        <f t="shared" si="48"/>
        <v>0</v>
      </c>
      <c r="P103" s="104"/>
      <c r="Q103" s="104"/>
      <c r="R103" s="104"/>
      <c r="S103" s="104"/>
      <c r="T103" s="75">
        <f t="shared" si="49"/>
        <v>0</v>
      </c>
      <c r="U103" s="104"/>
      <c r="V103" s="104"/>
      <c r="W103" s="104"/>
      <c r="X103" s="104"/>
      <c r="Y103" s="75">
        <f t="shared" si="50"/>
        <v>0</v>
      </c>
      <c r="Z103" s="104"/>
      <c r="AA103" s="104"/>
      <c r="AB103" s="105"/>
      <c r="AC103" s="106">
        <f t="shared" si="67"/>
        <v>0</v>
      </c>
      <c r="AD103" s="107">
        <f t="shared" si="68"/>
        <v>0</v>
      </c>
      <c r="AE103" s="74">
        <f t="shared" si="51"/>
        <v>0</v>
      </c>
      <c r="AF103" s="74">
        <f t="shared" si="69"/>
        <v>0</v>
      </c>
      <c r="AG103" s="74">
        <f t="shared" si="70"/>
        <v>0</v>
      </c>
      <c r="AH103" s="74">
        <f t="shared" si="71"/>
        <v>0</v>
      </c>
      <c r="AI103" s="104"/>
      <c r="AJ103" s="75">
        <f t="shared" si="52"/>
        <v>0</v>
      </c>
      <c r="AK103" s="104"/>
      <c r="AL103" s="104"/>
      <c r="AM103" s="104"/>
      <c r="AN103" s="104"/>
      <c r="AO103" s="75">
        <f t="shared" si="53"/>
        <v>0</v>
      </c>
      <c r="AP103" s="104"/>
      <c r="AQ103" s="104"/>
      <c r="AR103" s="104"/>
      <c r="AS103" s="104"/>
      <c r="AT103" s="75">
        <f t="shared" si="54"/>
        <v>0</v>
      </c>
      <c r="AU103" s="104"/>
      <c r="AV103" s="104"/>
      <c r="AW103" s="104"/>
      <c r="AX103" s="104"/>
      <c r="AY103" s="75">
        <f t="shared" si="55"/>
        <v>0</v>
      </c>
      <c r="AZ103" s="104"/>
      <c r="BA103" s="104"/>
      <c r="BB103" s="105"/>
      <c r="BC103" s="106">
        <f t="shared" si="72"/>
        <v>0</v>
      </c>
      <c r="BD103" s="107">
        <f t="shared" si="44"/>
        <v>0</v>
      </c>
      <c r="BE103" s="74">
        <f t="shared" si="56"/>
        <v>0</v>
      </c>
      <c r="BF103" s="74">
        <f t="shared" si="73"/>
        <v>0</v>
      </c>
      <c r="BG103" s="74">
        <f t="shared" si="74"/>
        <v>0</v>
      </c>
      <c r="BH103" s="74">
        <f t="shared" si="75"/>
        <v>0</v>
      </c>
      <c r="BI103" s="104"/>
      <c r="BJ103" s="75">
        <f t="shared" si="57"/>
        <v>0</v>
      </c>
      <c r="BK103" s="104"/>
      <c r="BL103" s="104"/>
      <c r="BM103" s="104"/>
      <c r="BN103" s="104"/>
      <c r="BO103" s="75">
        <f t="shared" si="58"/>
        <v>0</v>
      </c>
      <c r="BP103" s="104"/>
      <c r="BQ103" s="104"/>
      <c r="BR103" s="104"/>
      <c r="BS103" s="104"/>
      <c r="BT103" s="75">
        <f t="shared" si="59"/>
        <v>0</v>
      </c>
      <c r="BU103" s="104"/>
      <c r="BV103" s="104"/>
      <c r="BW103" s="104"/>
      <c r="BX103" s="104"/>
      <c r="BY103" s="75">
        <f t="shared" si="60"/>
        <v>0</v>
      </c>
      <c r="BZ103" s="104"/>
      <c r="CA103" s="104"/>
      <c r="CB103" s="104"/>
      <c r="CC103" s="106">
        <f t="shared" si="76"/>
        <v>0</v>
      </c>
      <c r="CD103" s="107">
        <f t="shared" si="45"/>
        <v>0</v>
      </c>
      <c r="CE103" s="74">
        <f t="shared" si="61"/>
        <v>0</v>
      </c>
      <c r="CF103" s="74">
        <f t="shared" si="77"/>
        <v>0</v>
      </c>
      <c r="CG103" s="74">
        <f t="shared" si="78"/>
        <v>0</v>
      </c>
      <c r="CH103" s="74">
        <f t="shared" si="79"/>
        <v>0</v>
      </c>
      <c r="CI103" s="104"/>
      <c r="CJ103" s="75">
        <f t="shared" si="80"/>
        <v>0</v>
      </c>
      <c r="CK103" s="104"/>
      <c r="CL103" s="104"/>
      <c r="CM103" s="104"/>
      <c r="CN103" s="104"/>
      <c r="CO103" s="75">
        <f t="shared" si="81"/>
        <v>0</v>
      </c>
      <c r="CP103" s="104"/>
      <c r="CQ103" s="104"/>
      <c r="CR103" s="104"/>
      <c r="CS103" s="104"/>
      <c r="CT103" s="75">
        <f t="shared" si="82"/>
        <v>0</v>
      </c>
      <c r="CU103" s="104"/>
      <c r="CV103" s="104"/>
      <c r="CW103" s="104"/>
      <c r="CX103" s="104"/>
      <c r="CY103" s="75">
        <f t="shared" si="83"/>
        <v>0</v>
      </c>
      <c r="CZ103" s="104"/>
      <c r="DA103" s="104"/>
      <c r="DB103" s="104"/>
    </row>
    <row r="104" spans="1:106" ht="38.1" customHeight="1">
      <c r="A104" s="4">
        <v>94</v>
      </c>
      <c r="B104" s="79"/>
      <c r="C104" s="106">
        <f t="shared" si="62"/>
        <v>0</v>
      </c>
      <c r="D104" s="107">
        <f t="shared" si="63"/>
        <v>0</v>
      </c>
      <c r="E104" s="74">
        <f t="shared" si="46"/>
        <v>0</v>
      </c>
      <c r="F104" s="74">
        <f t="shared" si="64"/>
        <v>0</v>
      </c>
      <c r="G104" s="74">
        <f t="shared" si="65"/>
        <v>0</v>
      </c>
      <c r="H104" s="74">
        <f t="shared" si="66"/>
        <v>0</v>
      </c>
      <c r="I104" s="104"/>
      <c r="J104" s="75">
        <f t="shared" si="47"/>
        <v>0</v>
      </c>
      <c r="K104" s="104"/>
      <c r="L104" s="104"/>
      <c r="M104" s="104"/>
      <c r="N104" s="104"/>
      <c r="O104" s="75">
        <f t="shared" si="48"/>
        <v>0</v>
      </c>
      <c r="P104" s="104"/>
      <c r="Q104" s="104"/>
      <c r="R104" s="104"/>
      <c r="S104" s="104"/>
      <c r="T104" s="75">
        <f t="shared" si="49"/>
        <v>0</v>
      </c>
      <c r="U104" s="104"/>
      <c r="V104" s="104"/>
      <c r="W104" s="104"/>
      <c r="X104" s="104"/>
      <c r="Y104" s="75">
        <f t="shared" si="50"/>
        <v>0</v>
      </c>
      <c r="Z104" s="104"/>
      <c r="AA104" s="104"/>
      <c r="AB104" s="105"/>
      <c r="AC104" s="106">
        <f t="shared" si="67"/>
        <v>0</v>
      </c>
      <c r="AD104" s="107">
        <f t="shared" si="68"/>
        <v>0</v>
      </c>
      <c r="AE104" s="74">
        <f t="shared" si="51"/>
        <v>0</v>
      </c>
      <c r="AF104" s="74">
        <f t="shared" si="69"/>
        <v>0</v>
      </c>
      <c r="AG104" s="74">
        <f t="shared" si="70"/>
        <v>0</v>
      </c>
      <c r="AH104" s="74">
        <f t="shared" si="71"/>
        <v>0</v>
      </c>
      <c r="AI104" s="104"/>
      <c r="AJ104" s="75">
        <f t="shared" si="52"/>
        <v>0</v>
      </c>
      <c r="AK104" s="104"/>
      <c r="AL104" s="104"/>
      <c r="AM104" s="104"/>
      <c r="AN104" s="104"/>
      <c r="AO104" s="75">
        <f t="shared" si="53"/>
        <v>0</v>
      </c>
      <c r="AP104" s="104"/>
      <c r="AQ104" s="104"/>
      <c r="AR104" s="104"/>
      <c r="AS104" s="104"/>
      <c r="AT104" s="75">
        <f t="shared" si="54"/>
        <v>0</v>
      </c>
      <c r="AU104" s="104"/>
      <c r="AV104" s="104"/>
      <c r="AW104" s="104"/>
      <c r="AX104" s="104"/>
      <c r="AY104" s="75">
        <f t="shared" si="55"/>
        <v>0</v>
      </c>
      <c r="AZ104" s="104"/>
      <c r="BA104" s="104"/>
      <c r="BB104" s="105"/>
      <c r="BC104" s="106">
        <f t="shared" si="72"/>
        <v>0</v>
      </c>
      <c r="BD104" s="107">
        <f t="shared" si="44"/>
        <v>0</v>
      </c>
      <c r="BE104" s="74">
        <f t="shared" si="56"/>
        <v>0</v>
      </c>
      <c r="BF104" s="74">
        <f t="shared" si="73"/>
        <v>0</v>
      </c>
      <c r="BG104" s="74">
        <f t="shared" si="74"/>
        <v>0</v>
      </c>
      <c r="BH104" s="74">
        <f t="shared" si="75"/>
        <v>0</v>
      </c>
      <c r="BI104" s="104"/>
      <c r="BJ104" s="75">
        <f t="shared" si="57"/>
        <v>0</v>
      </c>
      <c r="BK104" s="104"/>
      <c r="BL104" s="104"/>
      <c r="BM104" s="104"/>
      <c r="BN104" s="104"/>
      <c r="BO104" s="75">
        <f t="shared" si="58"/>
        <v>0</v>
      </c>
      <c r="BP104" s="104"/>
      <c r="BQ104" s="104"/>
      <c r="BR104" s="104"/>
      <c r="BS104" s="104"/>
      <c r="BT104" s="75">
        <f t="shared" si="59"/>
        <v>0</v>
      </c>
      <c r="BU104" s="104"/>
      <c r="BV104" s="104"/>
      <c r="BW104" s="104"/>
      <c r="BX104" s="104"/>
      <c r="BY104" s="75">
        <f t="shared" si="60"/>
        <v>0</v>
      </c>
      <c r="BZ104" s="104"/>
      <c r="CA104" s="104"/>
      <c r="CB104" s="104"/>
      <c r="CC104" s="106">
        <f t="shared" si="76"/>
        <v>0</v>
      </c>
      <c r="CD104" s="107">
        <f t="shared" si="45"/>
        <v>0</v>
      </c>
      <c r="CE104" s="74">
        <f t="shared" si="61"/>
        <v>0</v>
      </c>
      <c r="CF104" s="74">
        <f t="shared" si="77"/>
        <v>0</v>
      </c>
      <c r="CG104" s="74">
        <f t="shared" si="78"/>
        <v>0</v>
      </c>
      <c r="CH104" s="74">
        <f t="shared" si="79"/>
        <v>0</v>
      </c>
      <c r="CI104" s="104"/>
      <c r="CJ104" s="75">
        <f t="shared" si="80"/>
        <v>0</v>
      </c>
      <c r="CK104" s="104"/>
      <c r="CL104" s="104"/>
      <c r="CM104" s="104"/>
      <c r="CN104" s="104"/>
      <c r="CO104" s="75">
        <f t="shared" si="81"/>
        <v>0</v>
      </c>
      <c r="CP104" s="104"/>
      <c r="CQ104" s="104"/>
      <c r="CR104" s="104"/>
      <c r="CS104" s="104"/>
      <c r="CT104" s="75">
        <f t="shared" si="82"/>
        <v>0</v>
      </c>
      <c r="CU104" s="104"/>
      <c r="CV104" s="104"/>
      <c r="CW104" s="104"/>
      <c r="CX104" s="104"/>
      <c r="CY104" s="75">
        <f t="shared" si="83"/>
        <v>0</v>
      </c>
      <c r="CZ104" s="104"/>
      <c r="DA104" s="104"/>
      <c r="DB104" s="104"/>
    </row>
    <row r="105" spans="1:106" ht="38.1" customHeight="1">
      <c r="A105" s="4">
        <v>95</v>
      </c>
      <c r="B105" s="79"/>
      <c r="C105" s="106">
        <f t="shared" si="62"/>
        <v>0</v>
      </c>
      <c r="D105" s="107">
        <f t="shared" si="63"/>
        <v>0</v>
      </c>
      <c r="E105" s="74">
        <f t="shared" si="46"/>
        <v>0</v>
      </c>
      <c r="F105" s="74">
        <f t="shared" si="64"/>
        <v>0</v>
      </c>
      <c r="G105" s="74">
        <f t="shared" si="65"/>
        <v>0</v>
      </c>
      <c r="H105" s="74">
        <f t="shared" si="66"/>
        <v>0</v>
      </c>
      <c r="I105" s="104"/>
      <c r="J105" s="75">
        <f t="shared" si="47"/>
        <v>0</v>
      </c>
      <c r="K105" s="104"/>
      <c r="L105" s="104"/>
      <c r="M105" s="104"/>
      <c r="N105" s="104"/>
      <c r="O105" s="75">
        <f t="shared" si="48"/>
        <v>0</v>
      </c>
      <c r="P105" s="104"/>
      <c r="Q105" s="104"/>
      <c r="R105" s="104"/>
      <c r="S105" s="104"/>
      <c r="T105" s="75">
        <f t="shared" si="49"/>
        <v>0</v>
      </c>
      <c r="U105" s="104"/>
      <c r="V105" s="104"/>
      <c r="W105" s="104"/>
      <c r="X105" s="104"/>
      <c r="Y105" s="75">
        <f t="shared" si="50"/>
        <v>0</v>
      </c>
      <c r="Z105" s="104"/>
      <c r="AA105" s="104"/>
      <c r="AB105" s="105"/>
      <c r="AC105" s="106">
        <f t="shared" si="67"/>
        <v>0</v>
      </c>
      <c r="AD105" s="107">
        <f t="shared" si="68"/>
        <v>0</v>
      </c>
      <c r="AE105" s="74">
        <f t="shared" si="51"/>
        <v>0</v>
      </c>
      <c r="AF105" s="74">
        <f t="shared" si="69"/>
        <v>0</v>
      </c>
      <c r="AG105" s="74">
        <f t="shared" si="70"/>
        <v>0</v>
      </c>
      <c r="AH105" s="74">
        <f t="shared" si="71"/>
        <v>0</v>
      </c>
      <c r="AI105" s="104"/>
      <c r="AJ105" s="75">
        <f t="shared" si="52"/>
        <v>0</v>
      </c>
      <c r="AK105" s="104"/>
      <c r="AL105" s="104"/>
      <c r="AM105" s="104"/>
      <c r="AN105" s="104"/>
      <c r="AO105" s="75">
        <f t="shared" si="53"/>
        <v>0</v>
      </c>
      <c r="AP105" s="104"/>
      <c r="AQ105" s="104"/>
      <c r="AR105" s="104"/>
      <c r="AS105" s="104"/>
      <c r="AT105" s="75">
        <f t="shared" si="54"/>
        <v>0</v>
      </c>
      <c r="AU105" s="104"/>
      <c r="AV105" s="104"/>
      <c r="AW105" s="104"/>
      <c r="AX105" s="104"/>
      <c r="AY105" s="75">
        <f t="shared" si="55"/>
        <v>0</v>
      </c>
      <c r="AZ105" s="104"/>
      <c r="BA105" s="104"/>
      <c r="BB105" s="105"/>
      <c r="BC105" s="106">
        <f t="shared" si="72"/>
        <v>0</v>
      </c>
      <c r="BD105" s="107">
        <f t="shared" si="44"/>
        <v>0</v>
      </c>
      <c r="BE105" s="74">
        <f t="shared" si="56"/>
        <v>0</v>
      </c>
      <c r="BF105" s="74">
        <f t="shared" si="73"/>
        <v>0</v>
      </c>
      <c r="BG105" s="74">
        <f t="shared" si="74"/>
        <v>0</v>
      </c>
      <c r="BH105" s="74">
        <f t="shared" si="75"/>
        <v>0</v>
      </c>
      <c r="BI105" s="104"/>
      <c r="BJ105" s="75">
        <f t="shared" si="57"/>
        <v>0</v>
      </c>
      <c r="BK105" s="104"/>
      <c r="BL105" s="104"/>
      <c r="BM105" s="104"/>
      <c r="BN105" s="104"/>
      <c r="BO105" s="75">
        <f t="shared" si="58"/>
        <v>0</v>
      </c>
      <c r="BP105" s="104"/>
      <c r="BQ105" s="104"/>
      <c r="BR105" s="104"/>
      <c r="BS105" s="104"/>
      <c r="BT105" s="75">
        <f t="shared" si="59"/>
        <v>0</v>
      </c>
      <c r="BU105" s="104"/>
      <c r="BV105" s="104"/>
      <c r="BW105" s="104"/>
      <c r="BX105" s="104"/>
      <c r="BY105" s="75">
        <f t="shared" si="60"/>
        <v>0</v>
      </c>
      <c r="BZ105" s="104"/>
      <c r="CA105" s="104"/>
      <c r="CB105" s="104"/>
      <c r="CC105" s="106">
        <f t="shared" si="76"/>
        <v>0</v>
      </c>
      <c r="CD105" s="107">
        <f t="shared" si="45"/>
        <v>0</v>
      </c>
      <c r="CE105" s="74">
        <f t="shared" si="61"/>
        <v>0</v>
      </c>
      <c r="CF105" s="74">
        <f t="shared" si="77"/>
        <v>0</v>
      </c>
      <c r="CG105" s="74">
        <f t="shared" si="78"/>
        <v>0</v>
      </c>
      <c r="CH105" s="74">
        <f t="shared" si="79"/>
        <v>0</v>
      </c>
      <c r="CI105" s="104"/>
      <c r="CJ105" s="75">
        <f t="shared" si="80"/>
        <v>0</v>
      </c>
      <c r="CK105" s="104"/>
      <c r="CL105" s="104"/>
      <c r="CM105" s="104"/>
      <c r="CN105" s="104"/>
      <c r="CO105" s="75">
        <f t="shared" si="81"/>
        <v>0</v>
      </c>
      <c r="CP105" s="104"/>
      <c r="CQ105" s="104"/>
      <c r="CR105" s="104"/>
      <c r="CS105" s="104"/>
      <c r="CT105" s="75">
        <f t="shared" si="82"/>
        <v>0</v>
      </c>
      <c r="CU105" s="104"/>
      <c r="CV105" s="104"/>
      <c r="CW105" s="104"/>
      <c r="CX105" s="104"/>
      <c r="CY105" s="75">
        <f t="shared" si="83"/>
        <v>0</v>
      </c>
      <c r="CZ105" s="104"/>
      <c r="DA105" s="104"/>
      <c r="DB105" s="104"/>
    </row>
    <row r="106" spans="1:106" ht="38.1" customHeight="1">
      <c r="A106" s="4">
        <v>96</v>
      </c>
      <c r="B106" s="79"/>
      <c r="C106" s="106">
        <f t="shared" si="62"/>
        <v>0</v>
      </c>
      <c r="D106" s="107">
        <f t="shared" si="63"/>
        <v>0</v>
      </c>
      <c r="E106" s="74">
        <f t="shared" si="46"/>
        <v>0</v>
      </c>
      <c r="F106" s="74">
        <f t="shared" si="64"/>
        <v>0</v>
      </c>
      <c r="G106" s="74">
        <f t="shared" si="65"/>
        <v>0</v>
      </c>
      <c r="H106" s="74">
        <f t="shared" si="66"/>
        <v>0</v>
      </c>
      <c r="I106" s="104"/>
      <c r="J106" s="75">
        <f t="shared" si="47"/>
        <v>0</v>
      </c>
      <c r="K106" s="104"/>
      <c r="L106" s="104"/>
      <c r="M106" s="104"/>
      <c r="N106" s="104"/>
      <c r="O106" s="75">
        <f t="shared" si="48"/>
        <v>0</v>
      </c>
      <c r="P106" s="104"/>
      <c r="Q106" s="104"/>
      <c r="R106" s="104"/>
      <c r="S106" s="104"/>
      <c r="T106" s="75">
        <f t="shared" si="49"/>
        <v>0</v>
      </c>
      <c r="U106" s="104"/>
      <c r="V106" s="104"/>
      <c r="W106" s="104"/>
      <c r="X106" s="104"/>
      <c r="Y106" s="75">
        <f t="shared" si="50"/>
        <v>0</v>
      </c>
      <c r="Z106" s="104"/>
      <c r="AA106" s="104"/>
      <c r="AB106" s="105"/>
      <c r="AC106" s="106">
        <f t="shared" si="67"/>
        <v>0</v>
      </c>
      <c r="AD106" s="107">
        <f t="shared" si="68"/>
        <v>0</v>
      </c>
      <c r="AE106" s="74">
        <f t="shared" si="51"/>
        <v>0</v>
      </c>
      <c r="AF106" s="74">
        <f t="shared" si="69"/>
        <v>0</v>
      </c>
      <c r="AG106" s="74">
        <f t="shared" si="70"/>
        <v>0</v>
      </c>
      <c r="AH106" s="74">
        <f t="shared" si="71"/>
        <v>0</v>
      </c>
      <c r="AI106" s="104"/>
      <c r="AJ106" s="75">
        <f t="shared" si="52"/>
        <v>0</v>
      </c>
      <c r="AK106" s="104"/>
      <c r="AL106" s="104"/>
      <c r="AM106" s="104"/>
      <c r="AN106" s="104"/>
      <c r="AO106" s="75">
        <f t="shared" si="53"/>
        <v>0</v>
      </c>
      <c r="AP106" s="104"/>
      <c r="AQ106" s="104"/>
      <c r="AR106" s="104"/>
      <c r="AS106" s="104"/>
      <c r="AT106" s="75">
        <f t="shared" si="54"/>
        <v>0</v>
      </c>
      <c r="AU106" s="104"/>
      <c r="AV106" s="104"/>
      <c r="AW106" s="104"/>
      <c r="AX106" s="104"/>
      <c r="AY106" s="75">
        <f t="shared" si="55"/>
        <v>0</v>
      </c>
      <c r="AZ106" s="104"/>
      <c r="BA106" s="104"/>
      <c r="BB106" s="105"/>
      <c r="BC106" s="106">
        <f t="shared" si="72"/>
        <v>0</v>
      </c>
      <c r="BD106" s="107">
        <f t="shared" ref="BD106:BD211" si="84">BI106+BN106+BS106+BX106</f>
        <v>0</v>
      </c>
      <c r="BE106" s="74">
        <f t="shared" si="56"/>
        <v>0</v>
      </c>
      <c r="BF106" s="74">
        <f t="shared" si="73"/>
        <v>0</v>
      </c>
      <c r="BG106" s="74">
        <f t="shared" si="74"/>
        <v>0</v>
      </c>
      <c r="BH106" s="74">
        <f t="shared" si="75"/>
        <v>0</v>
      </c>
      <c r="BI106" s="104"/>
      <c r="BJ106" s="75">
        <f t="shared" si="57"/>
        <v>0</v>
      </c>
      <c r="BK106" s="104"/>
      <c r="BL106" s="104"/>
      <c r="BM106" s="104"/>
      <c r="BN106" s="104"/>
      <c r="BO106" s="75">
        <f t="shared" si="58"/>
        <v>0</v>
      </c>
      <c r="BP106" s="104"/>
      <c r="BQ106" s="104"/>
      <c r="BR106" s="104"/>
      <c r="BS106" s="104"/>
      <c r="BT106" s="75">
        <f t="shared" si="59"/>
        <v>0</v>
      </c>
      <c r="BU106" s="104"/>
      <c r="BV106" s="104"/>
      <c r="BW106" s="104"/>
      <c r="BX106" s="104"/>
      <c r="BY106" s="75">
        <f t="shared" si="60"/>
        <v>0</v>
      </c>
      <c r="BZ106" s="104"/>
      <c r="CA106" s="104"/>
      <c r="CB106" s="104"/>
      <c r="CC106" s="106">
        <f t="shared" si="76"/>
        <v>0</v>
      </c>
      <c r="CD106" s="107">
        <f t="shared" ref="CD106:CD211" si="85">CI106+CN106+CS106+CX106</f>
        <v>0</v>
      </c>
      <c r="CE106" s="74">
        <f t="shared" si="61"/>
        <v>0</v>
      </c>
      <c r="CF106" s="74">
        <f t="shared" si="77"/>
        <v>0</v>
      </c>
      <c r="CG106" s="74">
        <f t="shared" si="78"/>
        <v>0</v>
      </c>
      <c r="CH106" s="74">
        <f t="shared" si="79"/>
        <v>0</v>
      </c>
      <c r="CI106" s="104"/>
      <c r="CJ106" s="75">
        <f t="shared" si="80"/>
        <v>0</v>
      </c>
      <c r="CK106" s="104"/>
      <c r="CL106" s="104"/>
      <c r="CM106" s="104"/>
      <c r="CN106" s="104"/>
      <c r="CO106" s="75">
        <f t="shared" si="81"/>
        <v>0</v>
      </c>
      <c r="CP106" s="104"/>
      <c r="CQ106" s="104"/>
      <c r="CR106" s="104"/>
      <c r="CS106" s="104"/>
      <c r="CT106" s="75">
        <f t="shared" si="82"/>
        <v>0</v>
      </c>
      <c r="CU106" s="104"/>
      <c r="CV106" s="104"/>
      <c r="CW106" s="104"/>
      <c r="CX106" s="104"/>
      <c r="CY106" s="75">
        <f t="shared" si="83"/>
        <v>0</v>
      </c>
      <c r="CZ106" s="104"/>
      <c r="DA106" s="104"/>
      <c r="DB106" s="104"/>
    </row>
    <row r="107" spans="1:106" ht="38.1" customHeight="1">
      <c r="A107" s="4">
        <v>97</v>
      </c>
      <c r="B107" s="79"/>
      <c r="C107" s="106">
        <f t="shared" si="62"/>
        <v>0</v>
      </c>
      <c r="D107" s="107">
        <f t="shared" si="63"/>
        <v>0</v>
      </c>
      <c r="E107" s="74">
        <f t="shared" si="46"/>
        <v>0</v>
      </c>
      <c r="F107" s="74">
        <f t="shared" si="64"/>
        <v>0</v>
      </c>
      <c r="G107" s="74">
        <f t="shared" si="65"/>
        <v>0</v>
      </c>
      <c r="H107" s="74">
        <f t="shared" si="66"/>
        <v>0</v>
      </c>
      <c r="I107" s="104"/>
      <c r="J107" s="75">
        <f t="shared" si="47"/>
        <v>0</v>
      </c>
      <c r="K107" s="104"/>
      <c r="L107" s="104"/>
      <c r="M107" s="104"/>
      <c r="N107" s="104"/>
      <c r="O107" s="75">
        <f t="shared" si="48"/>
        <v>0</v>
      </c>
      <c r="P107" s="104"/>
      <c r="Q107" s="104"/>
      <c r="R107" s="104"/>
      <c r="S107" s="104"/>
      <c r="T107" s="75">
        <f t="shared" si="49"/>
        <v>0</v>
      </c>
      <c r="U107" s="104"/>
      <c r="V107" s="104"/>
      <c r="W107" s="104"/>
      <c r="X107" s="104"/>
      <c r="Y107" s="75">
        <f t="shared" si="50"/>
        <v>0</v>
      </c>
      <c r="Z107" s="104"/>
      <c r="AA107" s="104"/>
      <c r="AB107" s="105"/>
      <c r="AC107" s="106">
        <f t="shared" si="67"/>
        <v>0</v>
      </c>
      <c r="AD107" s="107">
        <f t="shared" si="68"/>
        <v>0</v>
      </c>
      <c r="AE107" s="74">
        <f t="shared" si="51"/>
        <v>0</v>
      </c>
      <c r="AF107" s="74">
        <f t="shared" si="69"/>
        <v>0</v>
      </c>
      <c r="AG107" s="74">
        <f t="shared" si="70"/>
        <v>0</v>
      </c>
      <c r="AH107" s="74">
        <f t="shared" si="71"/>
        <v>0</v>
      </c>
      <c r="AI107" s="104"/>
      <c r="AJ107" s="75">
        <f t="shared" si="52"/>
        <v>0</v>
      </c>
      <c r="AK107" s="104"/>
      <c r="AL107" s="104"/>
      <c r="AM107" s="104"/>
      <c r="AN107" s="104"/>
      <c r="AO107" s="75">
        <f t="shared" si="53"/>
        <v>0</v>
      </c>
      <c r="AP107" s="104"/>
      <c r="AQ107" s="104"/>
      <c r="AR107" s="104"/>
      <c r="AS107" s="104"/>
      <c r="AT107" s="75">
        <f t="shared" si="54"/>
        <v>0</v>
      </c>
      <c r="AU107" s="104"/>
      <c r="AV107" s="104"/>
      <c r="AW107" s="104"/>
      <c r="AX107" s="104"/>
      <c r="AY107" s="75">
        <f t="shared" si="55"/>
        <v>0</v>
      </c>
      <c r="AZ107" s="104"/>
      <c r="BA107" s="104"/>
      <c r="BB107" s="105"/>
      <c r="BC107" s="106">
        <f t="shared" si="72"/>
        <v>0</v>
      </c>
      <c r="BD107" s="107">
        <f t="shared" si="84"/>
        <v>0</v>
      </c>
      <c r="BE107" s="74">
        <f t="shared" si="56"/>
        <v>0</v>
      </c>
      <c r="BF107" s="74">
        <f t="shared" si="73"/>
        <v>0</v>
      </c>
      <c r="BG107" s="74">
        <f t="shared" si="74"/>
        <v>0</v>
      </c>
      <c r="BH107" s="74">
        <f t="shared" si="75"/>
        <v>0</v>
      </c>
      <c r="BI107" s="104"/>
      <c r="BJ107" s="75">
        <f t="shared" si="57"/>
        <v>0</v>
      </c>
      <c r="BK107" s="104"/>
      <c r="BL107" s="104"/>
      <c r="BM107" s="104"/>
      <c r="BN107" s="104"/>
      <c r="BO107" s="75">
        <f t="shared" si="58"/>
        <v>0</v>
      </c>
      <c r="BP107" s="104"/>
      <c r="BQ107" s="104"/>
      <c r="BR107" s="104"/>
      <c r="BS107" s="104"/>
      <c r="BT107" s="75">
        <f t="shared" si="59"/>
        <v>0</v>
      </c>
      <c r="BU107" s="104"/>
      <c r="BV107" s="104"/>
      <c r="BW107" s="104"/>
      <c r="BX107" s="104"/>
      <c r="BY107" s="75">
        <f t="shared" si="60"/>
        <v>0</v>
      </c>
      <c r="BZ107" s="104"/>
      <c r="CA107" s="104"/>
      <c r="CB107" s="104"/>
      <c r="CC107" s="106">
        <f t="shared" si="76"/>
        <v>0</v>
      </c>
      <c r="CD107" s="107">
        <f t="shared" si="85"/>
        <v>0</v>
      </c>
      <c r="CE107" s="74">
        <f t="shared" si="61"/>
        <v>0</v>
      </c>
      <c r="CF107" s="74">
        <f t="shared" si="77"/>
        <v>0</v>
      </c>
      <c r="CG107" s="74">
        <f t="shared" si="78"/>
        <v>0</v>
      </c>
      <c r="CH107" s="74">
        <f t="shared" si="79"/>
        <v>0</v>
      </c>
      <c r="CI107" s="104"/>
      <c r="CJ107" s="75">
        <f t="shared" si="80"/>
        <v>0</v>
      </c>
      <c r="CK107" s="104"/>
      <c r="CL107" s="104"/>
      <c r="CM107" s="104"/>
      <c r="CN107" s="104"/>
      <c r="CO107" s="75">
        <f t="shared" si="81"/>
        <v>0</v>
      </c>
      <c r="CP107" s="104"/>
      <c r="CQ107" s="104"/>
      <c r="CR107" s="104"/>
      <c r="CS107" s="104"/>
      <c r="CT107" s="75">
        <f t="shared" si="82"/>
        <v>0</v>
      </c>
      <c r="CU107" s="104"/>
      <c r="CV107" s="104"/>
      <c r="CW107" s="104"/>
      <c r="CX107" s="104"/>
      <c r="CY107" s="75">
        <f t="shared" si="83"/>
        <v>0</v>
      </c>
      <c r="CZ107" s="104"/>
      <c r="DA107" s="104"/>
      <c r="DB107" s="104"/>
    </row>
    <row r="108" spans="1:106" ht="38.1" customHeight="1">
      <c r="A108" s="4">
        <v>98</v>
      </c>
      <c r="B108" s="79"/>
      <c r="C108" s="106">
        <f t="shared" si="62"/>
        <v>0</v>
      </c>
      <c r="D108" s="107">
        <f t="shared" si="63"/>
        <v>0</v>
      </c>
      <c r="E108" s="74">
        <f t="shared" si="46"/>
        <v>0</v>
      </c>
      <c r="F108" s="74">
        <f t="shared" si="64"/>
        <v>0</v>
      </c>
      <c r="G108" s="74">
        <f t="shared" si="65"/>
        <v>0</v>
      </c>
      <c r="H108" s="74">
        <f t="shared" si="66"/>
        <v>0</v>
      </c>
      <c r="I108" s="104"/>
      <c r="J108" s="75">
        <f t="shared" si="47"/>
        <v>0</v>
      </c>
      <c r="K108" s="104"/>
      <c r="L108" s="104"/>
      <c r="M108" s="104"/>
      <c r="N108" s="104"/>
      <c r="O108" s="75">
        <f t="shared" si="48"/>
        <v>0</v>
      </c>
      <c r="P108" s="104"/>
      <c r="Q108" s="104"/>
      <c r="R108" s="104"/>
      <c r="S108" s="104"/>
      <c r="T108" s="75">
        <f t="shared" si="49"/>
        <v>0</v>
      </c>
      <c r="U108" s="104"/>
      <c r="V108" s="104"/>
      <c r="W108" s="104"/>
      <c r="X108" s="104"/>
      <c r="Y108" s="75">
        <f t="shared" si="50"/>
        <v>0</v>
      </c>
      <c r="Z108" s="104"/>
      <c r="AA108" s="104"/>
      <c r="AB108" s="105"/>
      <c r="AC108" s="106">
        <f t="shared" si="67"/>
        <v>0</v>
      </c>
      <c r="AD108" s="107">
        <f t="shared" si="68"/>
        <v>0</v>
      </c>
      <c r="AE108" s="74">
        <f t="shared" si="51"/>
        <v>0</v>
      </c>
      <c r="AF108" s="74">
        <f t="shared" si="69"/>
        <v>0</v>
      </c>
      <c r="AG108" s="74">
        <f t="shared" si="70"/>
        <v>0</v>
      </c>
      <c r="AH108" s="74">
        <f t="shared" si="71"/>
        <v>0</v>
      </c>
      <c r="AI108" s="104"/>
      <c r="AJ108" s="75">
        <f t="shared" si="52"/>
        <v>0</v>
      </c>
      <c r="AK108" s="104"/>
      <c r="AL108" s="104"/>
      <c r="AM108" s="104"/>
      <c r="AN108" s="104"/>
      <c r="AO108" s="75">
        <f t="shared" si="53"/>
        <v>0</v>
      </c>
      <c r="AP108" s="104"/>
      <c r="AQ108" s="104"/>
      <c r="AR108" s="104"/>
      <c r="AS108" s="104"/>
      <c r="AT108" s="75">
        <f t="shared" si="54"/>
        <v>0</v>
      </c>
      <c r="AU108" s="104"/>
      <c r="AV108" s="104"/>
      <c r="AW108" s="104"/>
      <c r="AX108" s="104"/>
      <c r="AY108" s="75">
        <f t="shared" si="55"/>
        <v>0</v>
      </c>
      <c r="AZ108" s="104"/>
      <c r="BA108" s="104"/>
      <c r="BB108" s="105"/>
      <c r="BC108" s="106">
        <f t="shared" si="72"/>
        <v>0</v>
      </c>
      <c r="BD108" s="107">
        <f t="shared" si="84"/>
        <v>0</v>
      </c>
      <c r="BE108" s="74">
        <f t="shared" si="56"/>
        <v>0</v>
      </c>
      <c r="BF108" s="74">
        <f t="shared" si="73"/>
        <v>0</v>
      </c>
      <c r="BG108" s="74">
        <f t="shared" si="74"/>
        <v>0</v>
      </c>
      <c r="BH108" s="74">
        <f t="shared" si="75"/>
        <v>0</v>
      </c>
      <c r="BI108" s="104"/>
      <c r="BJ108" s="75">
        <f t="shared" si="57"/>
        <v>0</v>
      </c>
      <c r="BK108" s="104"/>
      <c r="BL108" s="104"/>
      <c r="BM108" s="104"/>
      <c r="BN108" s="104"/>
      <c r="BO108" s="75">
        <f t="shared" si="58"/>
        <v>0</v>
      </c>
      <c r="BP108" s="104"/>
      <c r="BQ108" s="104"/>
      <c r="BR108" s="104"/>
      <c r="BS108" s="104"/>
      <c r="BT108" s="75">
        <f t="shared" si="59"/>
        <v>0</v>
      </c>
      <c r="BU108" s="104"/>
      <c r="BV108" s="104"/>
      <c r="BW108" s="104"/>
      <c r="BX108" s="104"/>
      <c r="BY108" s="75">
        <f t="shared" si="60"/>
        <v>0</v>
      </c>
      <c r="BZ108" s="104"/>
      <c r="CA108" s="104"/>
      <c r="CB108" s="104"/>
      <c r="CC108" s="106">
        <f t="shared" si="76"/>
        <v>0</v>
      </c>
      <c r="CD108" s="107">
        <f t="shared" si="85"/>
        <v>0</v>
      </c>
      <c r="CE108" s="74">
        <f t="shared" si="61"/>
        <v>0</v>
      </c>
      <c r="CF108" s="74">
        <f t="shared" si="77"/>
        <v>0</v>
      </c>
      <c r="CG108" s="74">
        <f t="shared" si="78"/>
        <v>0</v>
      </c>
      <c r="CH108" s="74">
        <f t="shared" si="79"/>
        <v>0</v>
      </c>
      <c r="CI108" s="104"/>
      <c r="CJ108" s="75">
        <f t="shared" si="80"/>
        <v>0</v>
      </c>
      <c r="CK108" s="104"/>
      <c r="CL108" s="104"/>
      <c r="CM108" s="104"/>
      <c r="CN108" s="104"/>
      <c r="CO108" s="75">
        <f t="shared" si="81"/>
        <v>0</v>
      </c>
      <c r="CP108" s="104"/>
      <c r="CQ108" s="104"/>
      <c r="CR108" s="104"/>
      <c r="CS108" s="104"/>
      <c r="CT108" s="75">
        <f t="shared" si="82"/>
        <v>0</v>
      </c>
      <c r="CU108" s="104"/>
      <c r="CV108" s="104"/>
      <c r="CW108" s="104"/>
      <c r="CX108" s="104"/>
      <c r="CY108" s="75">
        <f t="shared" si="83"/>
        <v>0</v>
      </c>
      <c r="CZ108" s="104"/>
      <c r="DA108" s="104"/>
      <c r="DB108" s="104"/>
    </row>
    <row r="109" spans="1:106" ht="38.1" customHeight="1">
      <c r="A109" s="4">
        <v>99</v>
      </c>
      <c r="B109" s="79"/>
      <c r="C109" s="106">
        <f t="shared" si="62"/>
        <v>0</v>
      </c>
      <c r="D109" s="107">
        <f t="shared" si="63"/>
        <v>0</v>
      </c>
      <c r="E109" s="74">
        <f t="shared" si="46"/>
        <v>0</v>
      </c>
      <c r="F109" s="74">
        <f t="shared" si="64"/>
        <v>0</v>
      </c>
      <c r="G109" s="74">
        <f t="shared" si="65"/>
        <v>0</v>
      </c>
      <c r="H109" s="74">
        <f t="shared" si="66"/>
        <v>0</v>
      </c>
      <c r="I109" s="104"/>
      <c r="J109" s="75">
        <f t="shared" si="47"/>
        <v>0</v>
      </c>
      <c r="K109" s="104"/>
      <c r="L109" s="104"/>
      <c r="M109" s="104"/>
      <c r="N109" s="104"/>
      <c r="O109" s="75">
        <f t="shared" si="48"/>
        <v>0</v>
      </c>
      <c r="P109" s="104"/>
      <c r="Q109" s="104"/>
      <c r="R109" s="104"/>
      <c r="S109" s="104"/>
      <c r="T109" s="75">
        <f t="shared" si="49"/>
        <v>0</v>
      </c>
      <c r="U109" s="104"/>
      <c r="V109" s="104"/>
      <c r="W109" s="104"/>
      <c r="X109" s="104"/>
      <c r="Y109" s="75">
        <f t="shared" si="50"/>
        <v>0</v>
      </c>
      <c r="Z109" s="104"/>
      <c r="AA109" s="104"/>
      <c r="AB109" s="105"/>
      <c r="AC109" s="106">
        <f t="shared" si="67"/>
        <v>0</v>
      </c>
      <c r="AD109" s="107">
        <f t="shared" si="68"/>
        <v>0</v>
      </c>
      <c r="AE109" s="74">
        <f t="shared" si="51"/>
        <v>0</v>
      </c>
      <c r="AF109" s="74">
        <f t="shared" si="69"/>
        <v>0</v>
      </c>
      <c r="AG109" s="74">
        <f t="shared" si="70"/>
        <v>0</v>
      </c>
      <c r="AH109" s="74">
        <f t="shared" si="71"/>
        <v>0</v>
      </c>
      <c r="AI109" s="104"/>
      <c r="AJ109" s="75">
        <f t="shared" si="52"/>
        <v>0</v>
      </c>
      <c r="AK109" s="104"/>
      <c r="AL109" s="104"/>
      <c r="AM109" s="104"/>
      <c r="AN109" s="104"/>
      <c r="AO109" s="75">
        <f t="shared" si="53"/>
        <v>0</v>
      </c>
      <c r="AP109" s="104"/>
      <c r="AQ109" s="104"/>
      <c r="AR109" s="104"/>
      <c r="AS109" s="104"/>
      <c r="AT109" s="75">
        <f t="shared" si="54"/>
        <v>0</v>
      </c>
      <c r="AU109" s="104"/>
      <c r="AV109" s="104"/>
      <c r="AW109" s="104"/>
      <c r="AX109" s="104"/>
      <c r="AY109" s="75">
        <f t="shared" si="55"/>
        <v>0</v>
      </c>
      <c r="AZ109" s="104"/>
      <c r="BA109" s="104"/>
      <c r="BB109" s="105"/>
      <c r="BC109" s="106">
        <f t="shared" si="72"/>
        <v>0</v>
      </c>
      <c r="BD109" s="107">
        <f t="shared" si="84"/>
        <v>0</v>
      </c>
      <c r="BE109" s="74">
        <f t="shared" si="56"/>
        <v>0</v>
      </c>
      <c r="BF109" s="74">
        <f t="shared" si="73"/>
        <v>0</v>
      </c>
      <c r="BG109" s="74">
        <f t="shared" si="74"/>
        <v>0</v>
      </c>
      <c r="BH109" s="74">
        <f t="shared" si="75"/>
        <v>0</v>
      </c>
      <c r="BI109" s="104"/>
      <c r="BJ109" s="75">
        <f t="shared" si="57"/>
        <v>0</v>
      </c>
      <c r="BK109" s="104"/>
      <c r="BL109" s="104"/>
      <c r="BM109" s="104"/>
      <c r="BN109" s="104"/>
      <c r="BO109" s="75">
        <f t="shared" si="58"/>
        <v>0</v>
      </c>
      <c r="BP109" s="104"/>
      <c r="BQ109" s="104"/>
      <c r="BR109" s="104"/>
      <c r="BS109" s="104"/>
      <c r="BT109" s="75">
        <f t="shared" si="59"/>
        <v>0</v>
      </c>
      <c r="BU109" s="104"/>
      <c r="BV109" s="104"/>
      <c r="BW109" s="104"/>
      <c r="BX109" s="104"/>
      <c r="BY109" s="75">
        <f t="shared" si="60"/>
        <v>0</v>
      </c>
      <c r="BZ109" s="104"/>
      <c r="CA109" s="104"/>
      <c r="CB109" s="104"/>
      <c r="CC109" s="106">
        <f t="shared" si="76"/>
        <v>0</v>
      </c>
      <c r="CD109" s="107">
        <f t="shared" si="85"/>
        <v>0</v>
      </c>
      <c r="CE109" s="74">
        <f t="shared" si="61"/>
        <v>0</v>
      </c>
      <c r="CF109" s="74">
        <f t="shared" si="77"/>
        <v>0</v>
      </c>
      <c r="CG109" s="74">
        <f t="shared" si="78"/>
        <v>0</v>
      </c>
      <c r="CH109" s="74">
        <f t="shared" si="79"/>
        <v>0</v>
      </c>
      <c r="CI109" s="104"/>
      <c r="CJ109" s="75">
        <f t="shared" si="80"/>
        <v>0</v>
      </c>
      <c r="CK109" s="104"/>
      <c r="CL109" s="104"/>
      <c r="CM109" s="104"/>
      <c r="CN109" s="104"/>
      <c r="CO109" s="75">
        <f t="shared" si="81"/>
        <v>0</v>
      </c>
      <c r="CP109" s="104"/>
      <c r="CQ109" s="104"/>
      <c r="CR109" s="104"/>
      <c r="CS109" s="104"/>
      <c r="CT109" s="75">
        <f t="shared" si="82"/>
        <v>0</v>
      </c>
      <c r="CU109" s="104"/>
      <c r="CV109" s="104"/>
      <c r="CW109" s="104"/>
      <c r="CX109" s="104"/>
      <c r="CY109" s="75">
        <f t="shared" si="83"/>
        <v>0</v>
      </c>
      <c r="CZ109" s="104"/>
      <c r="DA109" s="104"/>
      <c r="DB109" s="104"/>
    </row>
    <row r="110" spans="1:106" ht="38.1" customHeight="1">
      <c r="A110" s="4">
        <v>100</v>
      </c>
      <c r="B110" s="79"/>
      <c r="C110" s="106">
        <f t="shared" si="62"/>
        <v>0</v>
      </c>
      <c r="D110" s="107">
        <f t="shared" si="63"/>
        <v>0</v>
      </c>
      <c r="E110" s="74">
        <f t="shared" si="46"/>
        <v>0</v>
      </c>
      <c r="F110" s="74">
        <f t="shared" si="64"/>
        <v>0</v>
      </c>
      <c r="G110" s="74">
        <f t="shared" si="65"/>
        <v>0</v>
      </c>
      <c r="H110" s="74">
        <f t="shared" si="66"/>
        <v>0</v>
      </c>
      <c r="I110" s="104"/>
      <c r="J110" s="75">
        <f t="shared" si="47"/>
        <v>0</v>
      </c>
      <c r="K110" s="104"/>
      <c r="L110" s="104"/>
      <c r="M110" s="104"/>
      <c r="N110" s="104"/>
      <c r="O110" s="75">
        <f t="shared" si="48"/>
        <v>0</v>
      </c>
      <c r="P110" s="104"/>
      <c r="Q110" s="104"/>
      <c r="R110" s="104"/>
      <c r="S110" s="104"/>
      <c r="T110" s="75">
        <f t="shared" si="49"/>
        <v>0</v>
      </c>
      <c r="U110" s="104"/>
      <c r="V110" s="104"/>
      <c r="W110" s="104"/>
      <c r="X110" s="104"/>
      <c r="Y110" s="75">
        <f t="shared" si="50"/>
        <v>0</v>
      </c>
      <c r="Z110" s="104"/>
      <c r="AA110" s="104"/>
      <c r="AB110" s="105"/>
      <c r="AC110" s="106">
        <f t="shared" si="67"/>
        <v>0</v>
      </c>
      <c r="AD110" s="107">
        <f t="shared" si="68"/>
        <v>0</v>
      </c>
      <c r="AE110" s="74">
        <f t="shared" si="51"/>
        <v>0</v>
      </c>
      <c r="AF110" s="74">
        <f t="shared" si="69"/>
        <v>0</v>
      </c>
      <c r="AG110" s="74">
        <f t="shared" si="70"/>
        <v>0</v>
      </c>
      <c r="AH110" s="74">
        <f t="shared" si="71"/>
        <v>0</v>
      </c>
      <c r="AI110" s="104"/>
      <c r="AJ110" s="75">
        <f t="shared" si="52"/>
        <v>0</v>
      </c>
      <c r="AK110" s="104"/>
      <c r="AL110" s="104"/>
      <c r="AM110" s="104"/>
      <c r="AN110" s="104"/>
      <c r="AO110" s="75">
        <f t="shared" si="53"/>
        <v>0</v>
      </c>
      <c r="AP110" s="104"/>
      <c r="AQ110" s="104"/>
      <c r="AR110" s="104"/>
      <c r="AS110" s="104"/>
      <c r="AT110" s="75">
        <f t="shared" si="54"/>
        <v>0</v>
      </c>
      <c r="AU110" s="104"/>
      <c r="AV110" s="104"/>
      <c r="AW110" s="104"/>
      <c r="AX110" s="104"/>
      <c r="AY110" s="75">
        <f t="shared" si="55"/>
        <v>0</v>
      </c>
      <c r="AZ110" s="104"/>
      <c r="BA110" s="104"/>
      <c r="BB110" s="105"/>
      <c r="BC110" s="106">
        <f t="shared" si="72"/>
        <v>0</v>
      </c>
      <c r="BD110" s="107">
        <f t="shared" si="84"/>
        <v>0</v>
      </c>
      <c r="BE110" s="74">
        <f t="shared" si="56"/>
        <v>0</v>
      </c>
      <c r="BF110" s="74">
        <f t="shared" si="73"/>
        <v>0</v>
      </c>
      <c r="BG110" s="74">
        <f t="shared" si="74"/>
        <v>0</v>
      </c>
      <c r="BH110" s="74">
        <f t="shared" si="75"/>
        <v>0</v>
      </c>
      <c r="BI110" s="104"/>
      <c r="BJ110" s="75">
        <f t="shared" si="57"/>
        <v>0</v>
      </c>
      <c r="BK110" s="104"/>
      <c r="BL110" s="104"/>
      <c r="BM110" s="104"/>
      <c r="BN110" s="104"/>
      <c r="BO110" s="75">
        <f t="shared" si="58"/>
        <v>0</v>
      </c>
      <c r="BP110" s="104"/>
      <c r="BQ110" s="104"/>
      <c r="BR110" s="104"/>
      <c r="BS110" s="104"/>
      <c r="BT110" s="75">
        <f t="shared" si="59"/>
        <v>0</v>
      </c>
      <c r="BU110" s="104"/>
      <c r="BV110" s="104"/>
      <c r="BW110" s="104"/>
      <c r="BX110" s="104"/>
      <c r="BY110" s="75">
        <f t="shared" si="60"/>
        <v>0</v>
      </c>
      <c r="BZ110" s="104"/>
      <c r="CA110" s="104"/>
      <c r="CB110" s="104"/>
      <c r="CC110" s="106">
        <f t="shared" si="76"/>
        <v>0</v>
      </c>
      <c r="CD110" s="107">
        <f t="shared" si="85"/>
        <v>0</v>
      </c>
      <c r="CE110" s="74">
        <f t="shared" si="61"/>
        <v>0</v>
      </c>
      <c r="CF110" s="74">
        <f t="shared" si="77"/>
        <v>0</v>
      </c>
      <c r="CG110" s="74">
        <f t="shared" si="78"/>
        <v>0</v>
      </c>
      <c r="CH110" s="74">
        <f t="shared" si="79"/>
        <v>0</v>
      </c>
      <c r="CI110" s="104"/>
      <c r="CJ110" s="75">
        <f t="shared" si="80"/>
        <v>0</v>
      </c>
      <c r="CK110" s="104"/>
      <c r="CL110" s="104"/>
      <c r="CM110" s="104"/>
      <c r="CN110" s="104"/>
      <c r="CO110" s="75">
        <f t="shared" si="81"/>
        <v>0</v>
      </c>
      <c r="CP110" s="104"/>
      <c r="CQ110" s="104"/>
      <c r="CR110" s="104"/>
      <c r="CS110" s="104"/>
      <c r="CT110" s="75">
        <f t="shared" si="82"/>
        <v>0</v>
      </c>
      <c r="CU110" s="104"/>
      <c r="CV110" s="104"/>
      <c r="CW110" s="104"/>
      <c r="CX110" s="104"/>
      <c r="CY110" s="75">
        <f t="shared" si="83"/>
        <v>0</v>
      </c>
      <c r="CZ110" s="104"/>
      <c r="DA110" s="104"/>
      <c r="DB110" s="104"/>
    </row>
    <row r="111" spans="1:106" s="11" customFormat="1" ht="38.1" customHeight="1">
      <c r="A111" s="4">
        <v>101</v>
      </c>
      <c r="B111" s="114"/>
      <c r="C111" s="106">
        <f t="shared" si="62"/>
        <v>0</v>
      </c>
      <c r="D111" s="107">
        <f t="shared" si="63"/>
        <v>0</v>
      </c>
      <c r="E111" s="74">
        <f t="shared" si="46"/>
        <v>0</v>
      </c>
      <c r="F111" s="74">
        <f t="shared" si="64"/>
        <v>0</v>
      </c>
      <c r="G111" s="74">
        <f t="shared" si="65"/>
        <v>0</v>
      </c>
      <c r="H111" s="74">
        <f t="shared" si="66"/>
        <v>0</v>
      </c>
      <c r="I111" s="104"/>
      <c r="J111" s="75">
        <f t="shared" si="47"/>
        <v>0</v>
      </c>
      <c r="K111" s="104"/>
      <c r="L111" s="104"/>
      <c r="M111" s="104"/>
      <c r="N111" s="104"/>
      <c r="O111" s="75">
        <f t="shared" si="48"/>
        <v>0</v>
      </c>
      <c r="P111" s="104"/>
      <c r="Q111" s="104"/>
      <c r="R111" s="104"/>
      <c r="S111" s="104"/>
      <c r="T111" s="75">
        <f t="shared" si="49"/>
        <v>0</v>
      </c>
      <c r="U111" s="104"/>
      <c r="V111" s="104"/>
      <c r="W111" s="104"/>
      <c r="X111" s="104"/>
      <c r="Y111" s="75">
        <f t="shared" si="50"/>
        <v>0</v>
      </c>
      <c r="Z111" s="104"/>
      <c r="AA111" s="104"/>
      <c r="AB111" s="115"/>
      <c r="AC111" s="106">
        <f t="shared" si="67"/>
        <v>0</v>
      </c>
      <c r="AD111" s="107">
        <f t="shared" si="68"/>
        <v>0</v>
      </c>
      <c r="AE111" s="74">
        <f t="shared" si="51"/>
        <v>0</v>
      </c>
      <c r="AF111" s="74">
        <f t="shared" si="69"/>
        <v>0</v>
      </c>
      <c r="AG111" s="74">
        <f t="shared" si="70"/>
        <v>0</v>
      </c>
      <c r="AH111" s="74">
        <f t="shared" si="71"/>
        <v>0</v>
      </c>
      <c r="AI111" s="104"/>
      <c r="AJ111" s="75">
        <f t="shared" si="52"/>
        <v>0</v>
      </c>
      <c r="AK111" s="104"/>
      <c r="AL111" s="104"/>
      <c r="AM111" s="104"/>
      <c r="AN111" s="104"/>
      <c r="AO111" s="75">
        <f t="shared" si="53"/>
        <v>0</v>
      </c>
      <c r="AP111" s="104"/>
      <c r="AQ111" s="104"/>
      <c r="AR111" s="104"/>
      <c r="AS111" s="104"/>
      <c r="AT111" s="75">
        <f t="shared" si="54"/>
        <v>0</v>
      </c>
      <c r="AU111" s="104"/>
      <c r="AV111" s="104"/>
      <c r="AW111" s="104"/>
      <c r="AX111" s="104"/>
      <c r="AY111" s="75">
        <f t="shared" si="55"/>
        <v>0</v>
      </c>
      <c r="AZ111" s="104"/>
      <c r="BA111" s="104"/>
      <c r="BB111" s="105"/>
      <c r="BC111" s="106">
        <f t="shared" si="72"/>
        <v>0</v>
      </c>
      <c r="BD111" s="107">
        <f t="shared" si="84"/>
        <v>0</v>
      </c>
      <c r="BE111" s="74">
        <f t="shared" si="56"/>
        <v>0</v>
      </c>
      <c r="BF111" s="74">
        <f t="shared" si="73"/>
        <v>0</v>
      </c>
      <c r="BG111" s="74">
        <f t="shared" si="74"/>
        <v>0</v>
      </c>
      <c r="BH111" s="74">
        <f t="shared" si="75"/>
        <v>0</v>
      </c>
      <c r="BI111" s="104"/>
      <c r="BJ111" s="75">
        <f t="shared" si="57"/>
        <v>0</v>
      </c>
      <c r="BK111" s="104"/>
      <c r="BL111" s="104"/>
      <c r="BM111" s="104"/>
      <c r="BN111" s="104"/>
      <c r="BO111" s="75">
        <f t="shared" si="58"/>
        <v>0</v>
      </c>
      <c r="BP111" s="104"/>
      <c r="BQ111" s="104"/>
      <c r="BR111" s="104"/>
      <c r="BS111" s="104"/>
      <c r="BT111" s="75">
        <f t="shared" si="59"/>
        <v>0</v>
      </c>
      <c r="BU111" s="104"/>
      <c r="BV111" s="104"/>
      <c r="BW111" s="104"/>
      <c r="BX111" s="104"/>
      <c r="BY111" s="75">
        <f t="shared" si="60"/>
        <v>0</v>
      </c>
      <c r="BZ111" s="104"/>
      <c r="CA111" s="104"/>
      <c r="CB111" s="104"/>
      <c r="CC111" s="106">
        <f t="shared" si="76"/>
        <v>0</v>
      </c>
      <c r="CD111" s="107">
        <f t="shared" si="85"/>
        <v>0</v>
      </c>
      <c r="CE111" s="74">
        <f t="shared" si="61"/>
        <v>0</v>
      </c>
      <c r="CF111" s="74">
        <f t="shared" si="77"/>
        <v>0</v>
      </c>
      <c r="CG111" s="74">
        <f t="shared" si="78"/>
        <v>0</v>
      </c>
      <c r="CH111" s="74">
        <f t="shared" si="79"/>
        <v>0</v>
      </c>
      <c r="CI111" s="104"/>
      <c r="CJ111" s="75">
        <f t="shared" si="80"/>
        <v>0</v>
      </c>
      <c r="CK111" s="104"/>
      <c r="CL111" s="104"/>
      <c r="CM111" s="104"/>
      <c r="CN111" s="104"/>
      <c r="CO111" s="75">
        <f t="shared" si="81"/>
        <v>0</v>
      </c>
      <c r="CP111" s="104"/>
      <c r="CQ111" s="104"/>
      <c r="CR111" s="104"/>
      <c r="CS111" s="104"/>
      <c r="CT111" s="75">
        <f t="shared" si="82"/>
        <v>0</v>
      </c>
      <c r="CU111" s="104"/>
      <c r="CV111" s="104"/>
      <c r="CW111" s="104"/>
      <c r="CX111" s="104"/>
      <c r="CY111" s="75">
        <f t="shared" si="83"/>
        <v>0</v>
      </c>
      <c r="CZ111" s="104"/>
      <c r="DA111" s="104"/>
      <c r="DB111" s="104"/>
    </row>
    <row r="112" spans="1:106" s="11" customFormat="1" ht="38.1" customHeight="1">
      <c r="A112" s="4">
        <v>102</v>
      </c>
      <c r="B112" s="114"/>
      <c r="C112" s="106">
        <f t="shared" si="62"/>
        <v>0</v>
      </c>
      <c r="D112" s="107">
        <f t="shared" si="63"/>
        <v>0</v>
      </c>
      <c r="E112" s="74">
        <f t="shared" si="46"/>
        <v>0</v>
      </c>
      <c r="F112" s="74">
        <f t="shared" si="64"/>
        <v>0</v>
      </c>
      <c r="G112" s="74">
        <f t="shared" si="65"/>
        <v>0</v>
      </c>
      <c r="H112" s="74">
        <f t="shared" si="66"/>
        <v>0</v>
      </c>
      <c r="I112" s="104"/>
      <c r="J112" s="75">
        <f t="shared" si="47"/>
        <v>0</v>
      </c>
      <c r="K112" s="104"/>
      <c r="L112" s="104"/>
      <c r="M112" s="104"/>
      <c r="N112" s="104"/>
      <c r="O112" s="75">
        <f t="shared" si="48"/>
        <v>0</v>
      </c>
      <c r="P112" s="104"/>
      <c r="Q112" s="104"/>
      <c r="R112" s="104"/>
      <c r="S112" s="104"/>
      <c r="T112" s="75">
        <f t="shared" si="49"/>
        <v>0</v>
      </c>
      <c r="U112" s="104"/>
      <c r="V112" s="104"/>
      <c r="W112" s="104"/>
      <c r="X112" s="104"/>
      <c r="Y112" s="75">
        <f t="shared" si="50"/>
        <v>0</v>
      </c>
      <c r="Z112" s="104"/>
      <c r="AA112" s="104"/>
      <c r="AB112" s="115"/>
      <c r="AC112" s="106">
        <f t="shared" si="67"/>
        <v>0</v>
      </c>
      <c r="AD112" s="107">
        <f t="shared" si="68"/>
        <v>0</v>
      </c>
      <c r="AE112" s="74">
        <f t="shared" si="51"/>
        <v>0</v>
      </c>
      <c r="AF112" s="74">
        <f t="shared" si="69"/>
        <v>0</v>
      </c>
      <c r="AG112" s="74">
        <f t="shared" si="70"/>
        <v>0</v>
      </c>
      <c r="AH112" s="74">
        <f t="shared" si="71"/>
        <v>0</v>
      </c>
      <c r="AI112" s="104"/>
      <c r="AJ112" s="75">
        <f t="shared" si="52"/>
        <v>0</v>
      </c>
      <c r="AK112" s="104"/>
      <c r="AL112" s="104"/>
      <c r="AM112" s="104"/>
      <c r="AN112" s="104"/>
      <c r="AO112" s="75">
        <f t="shared" si="53"/>
        <v>0</v>
      </c>
      <c r="AP112" s="104"/>
      <c r="AQ112" s="104"/>
      <c r="AR112" s="104"/>
      <c r="AS112" s="104"/>
      <c r="AT112" s="75">
        <f t="shared" si="54"/>
        <v>0</v>
      </c>
      <c r="AU112" s="104"/>
      <c r="AV112" s="104"/>
      <c r="AW112" s="104"/>
      <c r="AX112" s="104"/>
      <c r="AY112" s="75">
        <f t="shared" si="55"/>
        <v>0</v>
      </c>
      <c r="AZ112" s="104"/>
      <c r="BA112" s="104"/>
      <c r="BB112" s="105"/>
      <c r="BC112" s="106">
        <f t="shared" si="72"/>
        <v>0</v>
      </c>
      <c r="BD112" s="107">
        <f t="shared" si="84"/>
        <v>0</v>
      </c>
      <c r="BE112" s="74">
        <f t="shared" si="56"/>
        <v>0</v>
      </c>
      <c r="BF112" s="74">
        <f t="shared" si="73"/>
        <v>0</v>
      </c>
      <c r="BG112" s="74">
        <f t="shared" si="74"/>
        <v>0</v>
      </c>
      <c r="BH112" s="74">
        <f t="shared" si="75"/>
        <v>0</v>
      </c>
      <c r="BI112" s="104"/>
      <c r="BJ112" s="75">
        <f t="shared" si="57"/>
        <v>0</v>
      </c>
      <c r="BK112" s="104"/>
      <c r="BL112" s="104"/>
      <c r="BM112" s="104"/>
      <c r="BN112" s="104"/>
      <c r="BO112" s="75">
        <f t="shared" si="58"/>
        <v>0</v>
      </c>
      <c r="BP112" s="104"/>
      <c r="BQ112" s="104"/>
      <c r="BR112" s="104"/>
      <c r="BS112" s="104"/>
      <c r="BT112" s="75">
        <f t="shared" si="59"/>
        <v>0</v>
      </c>
      <c r="BU112" s="104"/>
      <c r="BV112" s="104"/>
      <c r="BW112" s="104"/>
      <c r="BX112" s="104"/>
      <c r="BY112" s="75">
        <f t="shared" si="60"/>
        <v>0</v>
      </c>
      <c r="BZ112" s="104"/>
      <c r="CA112" s="104"/>
      <c r="CB112" s="104"/>
      <c r="CC112" s="106">
        <f t="shared" si="76"/>
        <v>0</v>
      </c>
      <c r="CD112" s="107">
        <f t="shared" si="85"/>
        <v>0</v>
      </c>
      <c r="CE112" s="74">
        <f t="shared" si="61"/>
        <v>0</v>
      </c>
      <c r="CF112" s="74">
        <f t="shared" si="77"/>
        <v>0</v>
      </c>
      <c r="CG112" s="74">
        <f t="shared" si="78"/>
        <v>0</v>
      </c>
      <c r="CH112" s="74">
        <f t="shared" si="79"/>
        <v>0</v>
      </c>
      <c r="CI112" s="104"/>
      <c r="CJ112" s="75">
        <f t="shared" si="80"/>
        <v>0</v>
      </c>
      <c r="CK112" s="104"/>
      <c r="CL112" s="104"/>
      <c r="CM112" s="104"/>
      <c r="CN112" s="104"/>
      <c r="CO112" s="75">
        <f t="shared" si="81"/>
        <v>0</v>
      </c>
      <c r="CP112" s="104"/>
      <c r="CQ112" s="104"/>
      <c r="CR112" s="104"/>
      <c r="CS112" s="104"/>
      <c r="CT112" s="75">
        <f t="shared" si="82"/>
        <v>0</v>
      </c>
      <c r="CU112" s="104"/>
      <c r="CV112" s="104"/>
      <c r="CW112" s="104"/>
      <c r="CX112" s="104"/>
      <c r="CY112" s="75">
        <f t="shared" si="83"/>
        <v>0</v>
      </c>
      <c r="CZ112" s="104"/>
      <c r="DA112" s="104"/>
      <c r="DB112" s="104"/>
    </row>
    <row r="113" spans="1:106" s="11" customFormat="1" ht="38.1" customHeight="1">
      <c r="A113" s="4">
        <v>103</v>
      </c>
      <c r="B113" s="114"/>
      <c r="C113" s="106">
        <f t="shared" si="62"/>
        <v>0</v>
      </c>
      <c r="D113" s="107">
        <f t="shared" si="63"/>
        <v>0</v>
      </c>
      <c r="E113" s="74">
        <f t="shared" si="46"/>
        <v>0</v>
      </c>
      <c r="F113" s="74">
        <f t="shared" si="64"/>
        <v>0</v>
      </c>
      <c r="G113" s="74">
        <f t="shared" si="65"/>
        <v>0</v>
      </c>
      <c r="H113" s="74">
        <f t="shared" si="66"/>
        <v>0</v>
      </c>
      <c r="I113" s="104"/>
      <c r="J113" s="75">
        <f t="shared" si="47"/>
        <v>0</v>
      </c>
      <c r="K113" s="104"/>
      <c r="L113" s="104"/>
      <c r="M113" s="104"/>
      <c r="N113" s="104"/>
      <c r="O113" s="75">
        <f t="shared" si="48"/>
        <v>0</v>
      </c>
      <c r="P113" s="104"/>
      <c r="Q113" s="104"/>
      <c r="R113" s="104"/>
      <c r="S113" s="104"/>
      <c r="T113" s="75">
        <f t="shared" si="49"/>
        <v>0</v>
      </c>
      <c r="U113" s="104"/>
      <c r="V113" s="104"/>
      <c r="W113" s="104"/>
      <c r="X113" s="104"/>
      <c r="Y113" s="75">
        <f t="shared" si="50"/>
        <v>0</v>
      </c>
      <c r="Z113" s="104"/>
      <c r="AA113" s="104"/>
      <c r="AB113" s="115"/>
      <c r="AC113" s="106">
        <f t="shared" si="67"/>
        <v>0</v>
      </c>
      <c r="AD113" s="107">
        <f t="shared" si="68"/>
        <v>0</v>
      </c>
      <c r="AE113" s="74">
        <f t="shared" si="51"/>
        <v>0</v>
      </c>
      <c r="AF113" s="74">
        <f t="shared" si="69"/>
        <v>0</v>
      </c>
      <c r="AG113" s="74">
        <f t="shared" si="70"/>
        <v>0</v>
      </c>
      <c r="AH113" s="74">
        <f t="shared" si="71"/>
        <v>0</v>
      </c>
      <c r="AI113" s="104"/>
      <c r="AJ113" s="75">
        <f t="shared" si="52"/>
        <v>0</v>
      </c>
      <c r="AK113" s="104"/>
      <c r="AL113" s="104"/>
      <c r="AM113" s="104"/>
      <c r="AN113" s="104"/>
      <c r="AO113" s="75">
        <f t="shared" si="53"/>
        <v>0</v>
      </c>
      <c r="AP113" s="104"/>
      <c r="AQ113" s="104"/>
      <c r="AR113" s="104"/>
      <c r="AS113" s="104"/>
      <c r="AT113" s="75">
        <f t="shared" si="54"/>
        <v>0</v>
      </c>
      <c r="AU113" s="104"/>
      <c r="AV113" s="104"/>
      <c r="AW113" s="104"/>
      <c r="AX113" s="104"/>
      <c r="AY113" s="75">
        <f t="shared" si="55"/>
        <v>0</v>
      </c>
      <c r="AZ113" s="104"/>
      <c r="BA113" s="104"/>
      <c r="BB113" s="105"/>
      <c r="BC113" s="106">
        <f t="shared" si="72"/>
        <v>0</v>
      </c>
      <c r="BD113" s="107">
        <f t="shared" si="84"/>
        <v>0</v>
      </c>
      <c r="BE113" s="74">
        <f t="shared" si="56"/>
        <v>0</v>
      </c>
      <c r="BF113" s="74">
        <f t="shared" si="73"/>
        <v>0</v>
      </c>
      <c r="BG113" s="74">
        <f t="shared" si="74"/>
        <v>0</v>
      </c>
      <c r="BH113" s="74">
        <f t="shared" si="75"/>
        <v>0</v>
      </c>
      <c r="BI113" s="104"/>
      <c r="BJ113" s="75">
        <f t="shared" si="57"/>
        <v>0</v>
      </c>
      <c r="BK113" s="104"/>
      <c r="BL113" s="104"/>
      <c r="BM113" s="104"/>
      <c r="BN113" s="104"/>
      <c r="BO113" s="75">
        <f t="shared" si="58"/>
        <v>0</v>
      </c>
      <c r="BP113" s="104"/>
      <c r="BQ113" s="104"/>
      <c r="BR113" s="104"/>
      <c r="BS113" s="104"/>
      <c r="BT113" s="75">
        <f t="shared" si="59"/>
        <v>0</v>
      </c>
      <c r="BU113" s="104"/>
      <c r="BV113" s="104"/>
      <c r="BW113" s="104"/>
      <c r="BX113" s="104"/>
      <c r="BY113" s="75">
        <f t="shared" si="60"/>
        <v>0</v>
      </c>
      <c r="BZ113" s="104"/>
      <c r="CA113" s="104"/>
      <c r="CB113" s="104"/>
      <c r="CC113" s="106">
        <f t="shared" si="76"/>
        <v>0</v>
      </c>
      <c r="CD113" s="107">
        <f t="shared" si="85"/>
        <v>0</v>
      </c>
      <c r="CE113" s="74">
        <f t="shared" si="61"/>
        <v>0</v>
      </c>
      <c r="CF113" s="74">
        <f t="shared" si="77"/>
        <v>0</v>
      </c>
      <c r="CG113" s="74">
        <f t="shared" si="78"/>
        <v>0</v>
      </c>
      <c r="CH113" s="74">
        <f t="shared" si="79"/>
        <v>0</v>
      </c>
      <c r="CI113" s="104"/>
      <c r="CJ113" s="75">
        <f t="shared" si="80"/>
        <v>0</v>
      </c>
      <c r="CK113" s="104"/>
      <c r="CL113" s="104"/>
      <c r="CM113" s="104"/>
      <c r="CN113" s="104"/>
      <c r="CO113" s="75">
        <f t="shared" si="81"/>
        <v>0</v>
      </c>
      <c r="CP113" s="104"/>
      <c r="CQ113" s="104"/>
      <c r="CR113" s="104"/>
      <c r="CS113" s="104"/>
      <c r="CT113" s="75">
        <f t="shared" si="82"/>
        <v>0</v>
      </c>
      <c r="CU113" s="104"/>
      <c r="CV113" s="104"/>
      <c r="CW113" s="104"/>
      <c r="CX113" s="104"/>
      <c r="CY113" s="75">
        <f t="shared" si="83"/>
        <v>0</v>
      </c>
      <c r="CZ113" s="104"/>
      <c r="DA113" s="104"/>
      <c r="DB113" s="104"/>
    </row>
    <row r="114" spans="1:106" s="11" customFormat="1" ht="38.1" customHeight="1">
      <c r="A114" s="4">
        <v>104</v>
      </c>
      <c r="B114" s="114"/>
      <c r="C114" s="106">
        <f t="shared" si="62"/>
        <v>0</v>
      </c>
      <c r="D114" s="107">
        <f t="shared" si="63"/>
        <v>0</v>
      </c>
      <c r="E114" s="74">
        <f t="shared" si="46"/>
        <v>0</v>
      </c>
      <c r="F114" s="74">
        <f t="shared" si="64"/>
        <v>0</v>
      </c>
      <c r="G114" s="74">
        <f t="shared" si="65"/>
        <v>0</v>
      </c>
      <c r="H114" s="74">
        <f t="shared" si="66"/>
        <v>0</v>
      </c>
      <c r="I114" s="104"/>
      <c r="J114" s="75">
        <f t="shared" si="47"/>
        <v>0</v>
      </c>
      <c r="K114" s="104"/>
      <c r="L114" s="104"/>
      <c r="M114" s="104"/>
      <c r="N114" s="104"/>
      <c r="O114" s="75">
        <f t="shared" si="48"/>
        <v>0</v>
      </c>
      <c r="P114" s="104"/>
      <c r="Q114" s="104"/>
      <c r="R114" s="104"/>
      <c r="S114" s="104"/>
      <c r="T114" s="75">
        <f t="shared" si="49"/>
        <v>0</v>
      </c>
      <c r="U114" s="104"/>
      <c r="V114" s="104"/>
      <c r="W114" s="104"/>
      <c r="X114" s="104"/>
      <c r="Y114" s="75">
        <f t="shared" si="50"/>
        <v>0</v>
      </c>
      <c r="Z114" s="104"/>
      <c r="AA114" s="104"/>
      <c r="AB114" s="115"/>
      <c r="AC114" s="106">
        <f t="shared" si="67"/>
        <v>0</v>
      </c>
      <c r="AD114" s="107">
        <f t="shared" si="68"/>
        <v>0</v>
      </c>
      <c r="AE114" s="74">
        <f t="shared" si="51"/>
        <v>0</v>
      </c>
      <c r="AF114" s="74">
        <f t="shared" si="69"/>
        <v>0</v>
      </c>
      <c r="AG114" s="74">
        <f t="shared" si="70"/>
        <v>0</v>
      </c>
      <c r="AH114" s="74">
        <f t="shared" si="71"/>
        <v>0</v>
      </c>
      <c r="AI114" s="104"/>
      <c r="AJ114" s="75">
        <f t="shared" si="52"/>
        <v>0</v>
      </c>
      <c r="AK114" s="104"/>
      <c r="AL114" s="104"/>
      <c r="AM114" s="104"/>
      <c r="AN114" s="104"/>
      <c r="AO114" s="75">
        <f t="shared" si="53"/>
        <v>0</v>
      </c>
      <c r="AP114" s="104"/>
      <c r="AQ114" s="104"/>
      <c r="AR114" s="104"/>
      <c r="AS114" s="104"/>
      <c r="AT114" s="75">
        <f t="shared" si="54"/>
        <v>0</v>
      </c>
      <c r="AU114" s="104"/>
      <c r="AV114" s="104"/>
      <c r="AW114" s="104"/>
      <c r="AX114" s="104"/>
      <c r="AY114" s="75">
        <f t="shared" si="55"/>
        <v>0</v>
      </c>
      <c r="AZ114" s="104"/>
      <c r="BA114" s="104"/>
      <c r="BB114" s="105"/>
      <c r="BC114" s="106">
        <f t="shared" si="72"/>
        <v>0</v>
      </c>
      <c r="BD114" s="107">
        <f t="shared" si="84"/>
        <v>0</v>
      </c>
      <c r="BE114" s="74">
        <f t="shared" si="56"/>
        <v>0</v>
      </c>
      <c r="BF114" s="74">
        <f t="shared" si="73"/>
        <v>0</v>
      </c>
      <c r="BG114" s="74">
        <f t="shared" si="74"/>
        <v>0</v>
      </c>
      <c r="BH114" s="74">
        <f t="shared" si="75"/>
        <v>0</v>
      </c>
      <c r="BI114" s="104"/>
      <c r="BJ114" s="75">
        <f t="shared" si="57"/>
        <v>0</v>
      </c>
      <c r="BK114" s="104"/>
      <c r="BL114" s="104"/>
      <c r="BM114" s="104"/>
      <c r="BN114" s="104"/>
      <c r="BO114" s="75">
        <f t="shared" si="58"/>
        <v>0</v>
      </c>
      <c r="BP114" s="104"/>
      <c r="BQ114" s="104"/>
      <c r="BR114" s="104"/>
      <c r="BS114" s="104"/>
      <c r="BT114" s="75">
        <f t="shared" si="59"/>
        <v>0</v>
      </c>
      <c r="BU114" s="104"/>
      <c r="BV114" s="104"/>
      <c r="BW114" s="104"/>
      <c r="BX114" s="104"/>
      <c r="BY114" s="75">
        <f t="shared" si="60"/>
        <v>0</v>
      </c>
      <c r="BZ114" s="104"/>
      <c r="CA114" s="104"/>
      <c r="CB114" s="104"/>
      <c r="CC114" s="106">
        <f t="shared" si="76"/>
        <v>0</v>
      </c>
      <c r="CD114" s="107">
        <f t="shared" si="85"/>
        <v>0</v>
      </c>
      <c r="CE114" s="74">
        <f t="shared" si="61"/>
        <v>0</v>
      </c>
      <c r="CF114" s="74">
        <f t="shared" si="77"/>
        <v>0</v>
      </c>
      <c r="CG114" s="74">
        <f t="shared" si="78"/>
        <v>0</v>
      </c>
      <c r="CH114" s="74">
        <f t="shared" si="79"/>
        <v>0</v>
      </c>
      <c r="CI114" s="104"/>
      <c r="CJ114" s="75">
        <f t="shared" si="80"/>
        <v>0</v>
      </c>
      <c r="CK114" s="104"/>
      <c r="CL114" s="104"/>
      <c r="CM114" s="104"/>
      <c r="CN114" s="104"/>
      <c r="CO114" s="75">
        <f t="shared" si="81"/>
        <v>0</v>
      </c>
      <c r="CP114" s="104"/>
      <c r="CQ114" s="104"/>
      <c r="CR114" s="104"/>
      <c r="CS114" s="104"/>
      <c r="CT114" s="75">
        <f t="shared" si="82"/>
        <v>0</v>
      </c>
      <c r="CU114" s="104"/>
      <c r="CV114" s="104"/>
      <c r="CW114" s="104"/>
      <c r="CX114" s="104"/>
      <c r="CY114" s="75">
        <f t="shared" si="83"/>
        <v>0</v>
      </c>
      <c r="CZ114" s="104"/>
      <c r="DA114" s="104"/>
      <c r="DB114" s="104"/>
    </row>
    <row r="115" spans="1:106" s="11" customFormat="1" ht="38.1" customHeight="1">
      <c r="A115" s="4">
        <v>105</v>
      </c>
      <c r="B115" s="114"/>
      <c r="C115" s="106">
        <f t="shared" si="62"/>
        <v>0</v>
      </c>
      <c r="D115" s="107">
        <f t="shared" si="63"/>
        <v>0</v>
      </c>
      <c r="E115" s="74">
        <f t="shared" si="46"/>
        <v>0</v>
      </c>
      <c r="F115" s="74">
        <f t="shared" si="64"/>
        <v>0</v>
      </c>
      <c r="G115" s="74">
        <f t="shared" si="65"/>
        <v>0</v>
      </c>
      <c r="H115" s="74">
        <f t="shared" si="66"/>
        <v>0</v>
      </c>
      <c r="I115" s="104"/>
      <c r="J115" s="75">
        <f t="shared" si="47"/>
        <v>0</v>
      </c>
      <c r="K115" s="104"/>
      <c r="L115" s="104"/>
      <c r="M115" s="104"/>
      <c r="N115" s="104"/>
      <c r="O115" s="75">
        <f t="shared" si="48"/>
        <v>0</v>
      </c>
      <c r="P115" s="104"/>
      <c r="Q115" s="104"/>
      <c r="R115" s="104"/>
      <c r="S115" s="104"/>
      <c r="T115" s="75">
        <f t="shared" si="49"/>
        <v>0</v>
      </c>
      <c r="U115" s="104"/>
      <c r="V115" s="104"/>
      <c r="W115" s="104"/>
      <c r="X115" s="104"/>
      <c r="Y115" s="75">
        <f t="shared" si="50"/>
        <v>0</v>
      </c>
      <c r="Z115" s="104"/>
      <c r="AA115" s="104"/>
      <c r="AB115" s="115"/>
      <c r="AC115" s="106">
        <f t="shared" si="67"/>
        <v>0</v>
      </c>
      <c r="AD115" s="107">
        <f t="shared" si="68"/>
        <v>0</v>
      </c>
      <c r="AE115" s="74">
        <f t="shared" si="51"/>
        <v>0</v>
      </c>
      <c r="AF115" s="74">
        <f t="shared" si="69"/>
        <v>0</v>
      </c>
      <c r="AG115" s="74">
        <f t="shared" si="70"/>
        <v>0</v>
      </c>
      <c r="AH115" s="74">
        <f t="shared" si="71"/>
        <v>0</v>
      </c>
      <c r="AI115" s="104"/>
      <c r="AJ115" s="75">
        <f t="shared" si="52"/>
        <v>0</v>
      </c>
      <c r="AK115" s="104"/>
      <c r="AL115" s="104"/>
      <c r="AM115" s="104"/>
      <c r="AN115" s="104"/>
      <c r="AO115" s="75">
        <f t="shared" si="53"/>
        <v>0</v>
      </c>
      <c r="AP115" s="104"/>
      <c r="AQ115" s="104"/>
      <c r="AR115" s="104"/>
      <c r="AS115" s="104"/>
      <c r="AT115" s="75">
        <f t="shared" si="54"/>
        <v>0</v>
      </c>
      <c r="AU115" s="104"/>
      <c r="AV115" s="104"/>
      <c r="AW115" s="104"/>
      <c r="AX115" s="104"/>
      <c r="AY115" s="75">
        <f t="shared" si="55"/>
        <v>0</v>
      </c>
      <c r="AZ115" s="104"/>
      <c r="BA115" s="104"/>
      <c r="BB115" s="105"/>
      <c r="BC115" s="106">
        <f t="shared" si="72"/>
        <v>0</v>
      </c>
      <c r="BD115" s="107">
        <f t="shared" si="84"/>
        <v>0</v>
      </c>
      <c r="BE115" s="74">
        <f t="shared" si="56"/>
        <v>0</v>
      </c>
      <c r="BF115" s="74">
        <f t="shared" si="73"/>
        <v>0</v>
      </c>
      <c r="BG115" s="74">
        <f t="shared" si="74"/>
        <v>0</v>
      </c>
      <c r="BH115" s="74">
        <f t="shared" si="75"/>
        <v>0</v>
      </c>
      <c r="BI115" s="104"/>
      <c r="BJ115" s="75">
        <f t="shared" si="57"/>
        <v>0</v>
      </c>
      <c r="BK115" s="104"/>
      <c r="BL115" s="104"/>
      <c r="BM115" s="104"/>
      <c r="BN115" s="104"/>
      <c r="BO115" s="75">
        <f t="shared" si="58"/>
        <v>0</v>
      </c>
      <c r="BP115" s="104"/>
      <c r="BQ115" s="104"/>
      <c r="BR115" s="104"/>
      <c r="BS115" s="104"/>
      <c r="BT115" s="75">
        <f t="shared" si="59"/>
        <v>0</v>
      </c>
      <c r="BU115" s="104"/>
      <c r="BV115" s="104"/>
      <c r="BW115" s="104"/>
      <c r="BX115" s="104"/>
      <c r="BY115" s="75">
        <f t="shared" si="60"/>
        <v>0</v>
      </c>
      <c r="BZ115" s="104"/>
      <c r="CA115" s="104"/>
      <c r="CB115" s="104"/>
      <c r="CC115" s="106">
        <f t="shared" si="76"/>
        <v>0</v>
      </c>
      <c r="CD115" s="107">
        <f t="shared" si="85"/>
        <v>0</v>
      </c>
      <c r="CE115" s="74">
        <f t="shared" si="61"/>
        <v>0</v>
      </c>
      <c r="CF115" s="74">
        <f t="shared" si="77"/>
        <v>0</v>
      </c>
      <c r="CG115" s="74">
        <f t="shared" si="78"/>
        <v>0</v>
      </c>
      <c r="CH115" s="74">
        <f t="shared" si="79"/>
        <v>0</v>
      </c>
      <c r="CI115" s="104"/>
      <c r="CJ115" s="75">
        <f t="shared" si="80"/>
        <v>0</v>
      </c>
      <c r="CK115" s="104"/>
      <c r="CL115" s="104"/>
      <c r="CM115" s="104"/>
      <c r="CN115" s="104"/>
      <c r="CO115" s="75">
        <f t="shared" si="81"/>
        <v>0</v>
      </c>
      <c r="CP115" s="104"/>
      <c r="CQ115" s="104"/>
      <c r="CR115" s="104"/>
      <c r="CS115" s="104"/>
      <c r="CT115" s="75">
        <f t="shared" si="82"/>
        <v>0</v>
      </c>
      <c r="CU115" s="104"/>
      <c r="CV115" s="104"/>
      <c r="CW115" s="104"/>
      <c r="CX115" s="104"/>
      <c r="CY115" s="75">
        <f t="shared" si="83"/>
        <v>0</v>
      </c>
      <c r="CZ115" s="104"/>
      <c r="DA115" s="104"/>
      <c r="DB115" s="104"/>
    </row>
    <row r="116" spans="1:106" s="11" customFormat="1" ht="38.1" customHeight="1">
      <c r="A116" s="4">
        <v>106</v>
      </c>
      <c r="B116" s="114"/>
      <c r="C116" s="106">
        <f t="shared" si="62"/>
        <v>0</v>
      </c>
      <c r="D116" s="107">
        <f t="shared" si="63"/>
        <v>0</v>
      </c>
      <c r="E116" s="74">
        <f t="shared" si="46"/>
        <v>0</v>
      </c>
      <c r="F116" s="74">
        <f t="shared" si="64"/>
        <v>0</v>
      </c>
      <c r="G116" s="74">
        <f t="shared" si="65"/>
        <v>0</v>
      </c>
      <c r="H116" s="74">
        <f t="shared" si="66"/>
        <v>0</v>
      </c>
      <c r="I116" s="104"/>
      <c r="J116" s="75">
        <f t="shared" si="47"/>
        <v>0</v>
      </c>
      <c r="K116" s="104"/>
      <c r="L116" s="104"/>
      <c r="M116" s="104"/>
      <c r="N116" s="104"/>
      <c r="O116" s="75">
        <f t="shared" si="48"/>
        <v>0</v>
      </c>
      <c r="P116" s="104"/>
      <c r="Q116" s="104"/>
      <c r="R116" s="104"/>
      <c r="S116" s="104"/>
      <c r="T116" s="75">
        <f t="shared" si="49"/>
        <v>0</v>
      </c>
      <c r="U116" s="104"/>
      <c r="V116" s="104"/>
      <c r="W116" s="104"/>
      <c r="X116" s="104"/>
      <c r="Y116" s="75">
        <f t="shared" si="50"/>
        <v>0</v>
      </c>
      <c r="Z116" s="104"/>
      <c r="AA116" s="104"/>
      <c r="AB116" s="115"/>
      <c r="AC116" s="106">
        <f t="shared" si="67"/>
        <v>0</v>
      </c>
      <c r="AD116" s="107">
        <f t="shared" si="68"/>
        <v>0</v>
      </c>
      <c r="AE116" s="74">
        <f t="shared" si="51"/>
        <v>0</v>
      </c>
      <c r="AF116" s="74">
        <f t="shared" si="69"/>
        <v>0</v>
      </c>
      <c r="AG116" s="74">
        <f t="shared" si="70"/>
        <v>0</v>
      </c>
      <c r="AH116" s="74">
        <f t="shared" si="71"/>
        <v>0</v>
      </c>
      <c r="AI116" s="104"/>
      <c r="AJ116" s="75">
        <f t="shared" si="52"/>
        <v>0</v>
      </c>
      <c r="AK116" s="104"/>
      <c r="AL116" s="104"/>
      <c r="AM116" s="104"/>
      <c r="AN116" s="104"/>
      <c r="AO116" s="75">
        <f t="shared" si="53"/>
        <v>0</v>
      </c>
      <c r="AP116" s="104"/>
      <c r="AQ116" s="104"/>
      <c r="AR116" s="104"/>
      <c r="AS116" s="104"/>
      <c r="AT116" s="75">
        <f t="shared" si="54"/>
        <v>0</v>
      </c>
      <c r="AU116" s="104"/>
      <c r="AV116" s="104"/>
      <c r="AW116" s="104"/>
      <c r="AX116" s="104"/>
      <c r="AY116" s="75">
        <f t="shared" si="55"/>
        <v>0</v>
      </c>
      <c r="AZ116" s="104"/>
      <c r="BA116" s="104"/>
      <c r="BB116" s="105"/>
      <c r="BC116" s="106">
        <f t="shared" si="72"/>
        <v>0</v>
      </c>
      <c r="BD116" s="107">
        <f t="shared" si="84"/>
        <v>0</v>
      </c>
      <c r="BE116" s="74">
        <f t="shared" si="56"/>
        <v>0</v>
      </c>
      <c r="BF116" s="74">
        <f t="shared" si="73"/>
        <v>0</v>
      </c>
      <c r="BG116" s="74">
        <f t="shared" si="74"/>
        <v>0</v>
      </c>
      <c r="BH116" s="74">
        <f t="shared" si="75"/>
        <v>0</v>
      </c>
      <c r="BI116" s="104"/>
      <c r="BJ116" s="75">
        <f t="shared" si="57"/>
        <v>0</v>
      </c>
      <c r="BK116" s="104"/>
      <c r="BL116" s="104"/>
      <c r="BM116" s="104"/>
      <c r="BN116" s="104"/>
      <c r="BO116" s="75">
        <f t="shared" si="58"/>
        <v>0</v>
      </c>
      <c r="BP116" s="104"/>
      <c r="BQ116" s="104"/>
      <c r="BR116" s="104"/>
      <c r="BS116" s="104"/>
      <c r="BT116" s="75">
        <f t="shared" si="59"/>
        <v>0</v>
      </c>
      <c r="BU116" s="104"/>
      <c r="BV116" s="104"/>
      <c r="BW116" s="104"/>
      <c r="BX116" s="104"/>
      <c r="BY116" s="75">
        <f t="shared" si="60"/>
        <v>0</v>
      </c>
      <c r="BZ116" s="104"/>
      <c r="CA116" s="104"/>
      <c r="CB116" s="104"/>
      <c r="CC116" s="106">
        <f t="shared" si="76"/>
        <v>0</v>
      </c>
      <c r="CD116" s="107">
        <f t="shared" si="85"/>
        <v>0</v>
      </c>
      <c r="CE116" s="74">
        <f t="shared" si="61"/>
        <v>0</v>
      </c>
      <c r="CF116" s="74">
        <f t="shared" si="77"/>
        <v>0</v>
      </c>
      <c r="CG116" s="74">
        <f t="shared" si="78"/>
        <v>0</v>
      </c>
      <c r="CH116" s="74">
        <f t="shared" si="79"/>
        <v>0</v>
      </c>
      <c r="CI116" s="104"/>
      <c r="CJ116" s="75">
        <f t="shared" si="80"/>
        <v>0</v>
      </c>
      <c r="CK116" s="104"/>
      <c r="CL116" s="104"/>
      <c r="CM116" s="104"/>
      <c r="CN116" s="104"/>
      <c r="CO116" s="75">
        <f t="shared" si="81"/>
        <v>0</v>
      </c>
      <c r="CP116" s="104"/>
      <c r="CQ116" s="104"/>
      <c r="CR116" s="104"/>
      <c r="CS116" s="104"/>
      <c r="CT116" s="75">
        <f t="shared" si="82"/>
        <v>0</v>
      </c>
      <c r="CU116" s="104"/>
      <c r="CV116" s="104"/>
      <c r="CW116" s="104"/>
      <c r="CX116" s="104"/>
      <c r="CY116" s="75">
        <f t="shared" si="83"/>
        <v>0</v>
      </c>
      <c r="CZ116" s="104"/>
      <c r="DA116" s="104"/>
      <c r="DB116" s="104"/>
    </row>
    <row r="117" spans="1:106" s="11" customFormat="1" ht="38.1" customHeight="1">
      <c r="A117" s="4">
        <v>107</v>
      </c>
      <c r="B117" s="114"/>
      <c r="C117" s="106">
        <f t="shared" si="62"/>
        <v>0</v>
      </c>
      <c r="D117" s="107">
        <f t="shared" si="63"/>
        <v>0</v>
      </c>
      <c r="E117" s="74">
        <f t="shared" si="46"/>
        <v>0</v>
      </c>
      <c r="F117" s="74">
        <f t="shared" si="64"/>
        <v>0</v>
      </c>
      <c r="G117" s="74">
        <f t="shared" si="65"/>
        <v>0</v>
      </c>
      <c r="H117" s="74">
        <f t="shared" si="66"/>
        <v>0</v>
      </c>
      <c r="I117" s="104"/>
      <c r="J117" s="75">
        <f t="shared" si="47"/>
        <v>0</v>
      </c>
      <c r="K117" s="104"/>
      <c r="L117" s="104"/>
      <c r="M117" s="104"/>
      <c r="N117" s="104"/>
      <c r="O117" s="75">
        <f t="shared" si="48"/>
        <v>0</v>
      </c>
      <c r="P117" s="104"/>
      <c r="Q117" s="104"/>
      <c r="R117" s="104"/>
      <c r="S117" s="104"/>
      <c r="T117" s="75">
        <f t="shared" si="49"/>
        <v>0</v>
      </c>
      <c r="U117" s="104"/>
      <c r="V117" s="104"/>
      <c r="W117" s="104"/>
      <c r="X117" s="104"/>
      <c r="Y117" s="75">
        <f t="shared" si="50"/>
        <v>0</v>
      </c>
      <c r="Z117" s="104"/>
      <c r="AA117" s="104"/>
      <c r="AB117" s="115"/>
      <c r="AC117" s="106">
        <f t="shared" si="67"/>
        <v>0</v>
      </c>
      <c r="AD117" s="107">
        <f t="shared" si="68"/>
        <v>0</v>
      </c>
      <c r="AE117" s="74">
        <f t="shared" si="51"/>
        <v>0</v>
      </c>
      <c r="AF117" s="74">
        <f t="shared" si="69"/>
        <v>0</v>
      </c>
      <c r="AG117" s="74">
        <f t="shared" si="70"/>
        <v>0</v>
      </c>
      <c r="AH117" s="74">
        <f t="shared" si="71"/>
        <v>0</v>
      </c>
      <c r="AI117" s="104"/>
      <c r="AJ117" s="75">
        <f t="shared" si="52"/>
        <v>0</v>
      </c>
      <c r="AK117" s="104"/>
      <c r="AL117" s="104"/>
      <c r="AM117" s="104"/>
      <c r="AN117" s="104"/>
      <c r="AO117" s="75">
        <f t="shared" si="53"/>
        <v>0</v>
      </c>
      <c r="AP117" s="104"/>
      <c r="AQ117" s="104"/>
      <c r="AR117" s="104"/>
      <c r="AS117" s="104"/>
      <c r="AT117" s="75">
        <f t="shared" si="54"/>
        <v>0</v>
      </c>
      <c r="AU117" s="104"/>
      <c r="AV117" s="104"/>
      <c r="AW117" s="104"/>
      <c r="AX117" s="104"/>
      <c r="AY117" s="75">
        <f t="shared" si="55"/>
        <v>0</v>
      </c>
      <c r="AZ117" s="104"/>
      <c r="BA117" s="104"/>
      <c r="BB117" s="105"/>
      <c r="BC117" s="106">
        <f t="shared" si="72"/>
        <v>0</v>
      </c>
      <c r="BD117" s="107">
        <f t="shared" si="84"/>
        <v>0</v>
      </c>
      <c r="BE117" s="74">
        <f t="shared" si="56"/>
        <v>0</v>
      </c>
      <c r="BF117" s="74">
        <f t="shared" si="73"/>
        <v>0</v>
      </c>
      <c r="BG117" s="74">
        <f t="shared" si="74"/>
        <v>0</v>
      </c>
      <c r="BH117" s="74">
        <f t="shared" si="75"/>
        <v>0</v>
      </c>
      <c r="BI117" s="104"/>
      <c r="BJ117" s="75">
        <f t="shared" si="57"/>
        <v>0</v>
      </c>
      <c r="BK117" s="104"/>
      <c r="BL117" s="104"/>
      <c r="BM117" s="104"/>
      <c r="BN117" s="104"/>
      <c r="BO117" s="75">
        <f t="shared" si="58"/>
        <v>0</v>
      </c>
      <c r="BP117" s="104"/>
      <c r="BQ117" s="104"/>
      <c r="BR117" s="104"/>
      <c r="BS117" s="104"/>
      <c r="BT117" s="75">
        <f t="shared" si="59"/>
        <v>0</v>
      </c>
      <c r="BU117" s="104"/>
      <c r="BV117" s="104"/>
      <c r="BW117" s="104"/>
      <c r="BX117" s="104"/>
      <c r="BY117" s="75">
        <f t="shared" si="60"/>
        <v>0</v>
      </c>
      <c r="BZ117" s="104"/>
      <c r="CA117" s="104"/>
      <c r="CB117" s="104"/>
      <c r="CC117" s="106">
        <f t="shared" si="76"/>
        <v>0</v>
      </c>
      <c r="CD117" s="107">
        <f t="shared" si="85"/>
        <v>0</v>
      </c>
      <c r="CE117" s="74">
        <f t="shared" si="61"/>
        <v>0</v>
      </c>
      <c r="CF117" s="74">
        <f t="shared" si="77"/>
        <v>0</v>
      </c>
      <c r="CG117" s="74">
        <f t="shared" si="78"/>
        <v>0</v>
      </c>
      <c r="CH117" s="74">
        <f t="shared" si="79"/>
        <v>0</v>
      </c>
      <c r="CI117" s="104"/>
      <c r="CJ117" s="75">
        <f t="shared" si="80"/>
        <v>0</v>
      </c>
      <c r="CK117" s="104"/>
      <c r="CL117" s="104"/>
      <c r="CM117" s="104"/>
      <c r="CN117" s="104"/>
      <c r="CO117" s="75">
        <f t="shared" si="81"/>
        <v>0</v>
      </c>
      <c r="CP117" s="104"/>
      <c r="CQ117" s="104"/>
      <c r="CR117" s="104"/>
      <c r="CS117" s="104"/>
      <c r="CT117" s="75">
        <f t="shared" si="82"/>
        <v>0</v>
      </c>
      <c r="CU117" s="104"/>
      <c r="CV117" s="104"/>
      <c r="CW117" s="104"/>
      <c r="CX117" s="104"/>
      <c r="CY117" s="75">
        <f t="shared" si="83"/>
        <v>0</v>
      </c>
      <c r="CZ117" s="104"/>
      <c r="DA117" s="104"/>
      <c r="DB117" s="104"/>
    </row>
    <row r="118" spans="1:106" s="11" customFormat="1" ht="38.1" customHeight="1">
      <c r="A118" s="4">
        <v>108</v>
      </c>
      <c r="B118" s="114"/>
      <c r="C118" s="106">
        <f t="shared" si="62"/>
        <v>0</v>
      </c>
      <c r="D118" s="107">
        <f t="shared" si="63"/>
        <v>0</v>
      </c>
      <c r="E118" s="74">
        <f t="shared" si="46"/>
        <v>0</v>
      </c>
      <c r="F118" s="74">
        <f t="shared" si="64"/>
        <v>0</v>
      </c>
      <c r="G118" s="74">
        <f t="shared" si="65"/>
        <v>0</v>
      </c>
      <c r="H118" s="74">
        <f t="shared" si="66"/>
        <v>0</v>
      </c>
      <c r="I118" s="104"/>
      <c r="J118" s="75">
        <f t="shared" si="47"/>
        <v>0</v>
      </c>
      <c r="K118" s="104"/>
      <c r="L118" s="104"/>
      <c r="M118" s="104"/>
      <c r="N118" s="104"/>
      <c r="O118" s="75">
        <f t="shared" si="48"/>
        <v>0</v>
      </c>
      <c r="P118" s="104"/>
      <c r="Q118" s="104"/>
      <c r="R118" s="104"/>
      <c r="S118" s="104"/>
      <c r="T118" s="75">
        <f t="shared" si="49"/>
        <v>0</v>
      </c>
      <c r="U118" s="104"/>
      <c r="V118" s="104"/>
      <c r="W118" s="104"/>
      <c r="X118" s="104"/>
      <c r="Y118" s="75">
        <f t="shared" si="50"/>
        <v>0</v>
      </c>
      <c r="Z118" s="104"/>
      <c r="AA118" s="104"/>
      <c r="AB118" s="115"/>
      <c r="AC118" s="106">
        <f t="shared" si="67"/>
        <v>0</v>
      </c>
      <c r="AD118" s="107">
        <f t="shared" si="68"/>
        <v>0</v>
      </c>
      <c r="AE118" s="74">
        <f t="shared" si="51"/>
        <v>0</v>
      </c>
      <c r="AF118" s="74">
        <f t="shared" si="69"/>
        <v>0</v>
      </c>
      <c r="AG118" s="74">
        <f t="shared" si="70"/>
        <v>0</v>
      </c>
      <c r="AH118" s="74">
        <f t="shared" si="71"/>
        <v>0</v>
      </c>
      <c r="AI118" s="104"/>
      <c r="AJ118" s="75">
        <f t="shared" si="52"/>
        <v>0</v>
      </c>
      <c r="AK118" s="104"/>
      <c r="AL118" s="104"/>
      <c r="AM118" s="104"/>
      <c r="AN118" s="104"/>
      <c r="AO118" s="75">
        <f t="shared" si="53"/>
        <v>0</v>
      </c>
      <c r="AP118" s="104"/>
      <c r="AQ118" s="104"/>
      <c r="AR118" s="104"/>
      <c r="AS118" s="104"/>
      <c r="AT118" s="75">
        <f t="shared" si="54"/>
        <v>0</v>
      </c>
      <c r="AU118" s="104"/>
      <c r="AV118" s="104"/>
      <c r="AW118" s="104"/>
      <c r="AX118" s="104"/>
      <c r="AY118" s="75">
        <f t="shared" si="55"/>
        <v>0</v>
      </c>
      <c r="AZ118" s="104"/>
      <c r="BA118" s="104"/>
      <c r="BB118" s="105"/>
      <c r="BC118" s="106">
        <f t="shared" si="72"/>
        <v>0</v>
      </c>
      <c r="BD118" s="107">
        <f t="shared" si="84"/>
        <v>0</v>
      </c>
      <c r="BE118" s="74">
        <f t="shared" si="56"/>
        <v>0</v>
      </c>
      <c r="BF118" s="74">
        <f t="shared" si="73"/>
        <v>0</v>
      </c>
      <c r="BG118" s="74">
        <f t="shared" si="74"/>
        <v>0</v>
      </c>
      <c r="BH118" s="74">
        <f t="shared" si="75"/>
        <v>0</v>
      </c>
      <c r="BI118" s="104"/>
      <c r="BJ118" s="75">
        <f t="shared" si="57"/>
        <v>0</v>
      </c>
      <c r="BK118" s="104"/>
      <c r="BL118" s="104"/>
      <c r="BM118" s="104"/>
      <c r="BN118" s="104"/>
      <c r="BO118" s="75">
        <f t="shared" si="58"/>
        <v>0</v>
      </c>
      <c r="BP118" s="104"/>
      <c r="BQ118" s="104"/>
      <c r="BR118" s="104"/>
      <c r="BS118" s="104"/>
      <c r="BT118" s="75">
        <f t="shared" si="59"/>
        <v>0</v>
      </c>
      <c r="BU118" s="104"/>
      <c r="BV118" s="104"/>
      <c r="BW118" s="104"/>
      <c r="BX118" s="104"/>
      <c r="BY118" s="75">
        <f t="shared" si="60"/>
        <v>0</v>
      </c>
      <c r="BZ118" s="104"/>
      <c r="CA118" s="104"/>
      <c r="CB118" s="104"/>
      <c r="CC118" s="106">
        <f t="shared" si="76"/>
        <v>0</v>
      </c>
      <c r="CD118" s="107">
        <f t="shared" si="85"/>
        <v>0</v>
      </c>
      <c r="CE118" s="74">
        <f t="shared" si="61"/>
        <v>0</v>
      </c>
      <c r="CF118" s="74">
        <f t="shared" si="77"/>
        <v>0</v>
      </c>
      <c r="CG118" s="74">
        <f t="shared" si="78"/>
        <v>0</v>
      </c>
      <c r="CH118" s="74">
        <f t="shared" si="79"/>
        <v>0</v>
      </c>
      <c r="CI118" s="104"/>
      <c r="CJ118" s="75">
        <f t="shared" si="80"/>
        <v>0</v>
      </c>
      <c r="CK118" s="104"/>
      <c r="CL118" s="104"/>
      <c r="CM118" s="104"/>
      <c r="CN118" s="104"/>
      <c r="CO118" s="75">
        <f t="shared" si="81"/>
        <v>0</v>
      </c>
      <c r="CP118" s="104"/>
      <c r="CQ118" s="104"/>
      <c r="CR118" s="104"/>
      <c r="CS118" s="104"/>
      <c r="CT118" s="75">
        <f t="shared" si="82"/>
        <v>0</v>
      </c>
      <c r="CU118" s="104"/>
      <c r="CV118" s="104"/>
      <c r="CW118" s="104"/>
      <c r="CX118" s="104"/>
      <c r="CY118" s="75">
        <f t="shared" si="83"/>
        <v>0</v>
      </c>
      <c r="CZ118" s="104"/>
      <c r="DA118" s="104"/>
      <c r="DB118" s="104"/>
    </row>
    <row r="119" spans="1:106" s="11" customFormat="1" ht="38.1" customHeight="1">
      <c r="A119" s="4">
        <v>109</v>
      </c>
      <c r="B119" s="114"/>
      <c r="C119" s="106">
        <f t="shared" si="62"/>
        <v>0</v>
      </c>
      <c r="D119" s="107">
        <f t="shared" si="63"/>
        <v>0</v>
      </c>
      <c r="E119" s="74">
        <f t="shared" si="46"/>
        <v>0</v>
      </c>
      <c r="F119" s="74">
        <f t="shared" si="64"/>
        <v>0</v>
      </c>
      <c r="G119" s="74">
        <f t="shared" si="65"/>
        <v>0</v>
      </c>
      <c r="H119" s="74">
        <f t="shared" si="66"/>
        <v>0</v>
      </c>
      <c r="I119" s="104"/>
      <c r="J119" s="75">
        <f t="shared" si="47"/>
        <v>0</v>
      </c>
      <c r="K119" s="104"/>
      <c r="L119" s="104"/>
      <c r="M119" s="104"/>
      <c r="N119" s="104"/>
      <c r="O119" s="75">
        <f t="shared" si="48"/>
        <v>0</v>
      </c>
      <c r="P119" s="104"/>
      <c r="Q119" s="104"/>
      <c r="R119" s="104"/>
      <c r="S119" s="104"/>
      <c r="T119" s="75">
        <f t="shared" si="49"/>
        <v>0</v>
      </c>
      <c r="U119" s="104"/>
      <c r="V119" s="104"/>
      <c r="W119" s="104"/>
      <c r="X119" s="104"/>
      <c r="Y119" s="75">
        <f t="shared" si="50"/>
        <v>0</v>
      </c>
      <c r="Z119" s="104"/>
      <c r="AA119" s="104"/>
      <c r="AB119" s="115"/>
      <c r="AC119" s="106">
        <f t="shared" si="67"/>
        <v>0</v>
      </c>
      <c r="AD119" s="107">
        <f t="shared" si="68"/>
        <v>0</v>
      </c>
      <c r="AE119" s="74">
        <f t="shared" si="51"/>
        <v>0</v>
      </c>
      <c r="AF119" s="74">
        <f t="shared" si="69"/>
        <v>0</v>
      </c>
      <c r="AG119" s="74">
        <f t="shared" si="70"/>
        <v>0</v>
      </c>
      <c r="AH119" s="74">
        <f t="shared" si="71"/>
        <v>0</v>
      </c>
      <c r="AI119" s="104"/>
      <c r="AJ119" s="75">
        <f t="shared" si="52"/>
        <v>0</v>
      </c>
      <c r="AK119" s="104"/>
      <c r="AL119" s="104"/>
      <c r="AM119" s="104"/>
      <c r="AN119" s="104"/>
      <c r="AO119" s="75">
        <f t="shared" si="53"/>
        <v>0</v>
      </c>
      <c r="AP119" s="104"/>
      <c r="AQ119" s="104"/>
      <c r="AR119" s="104"/>
      <c r="AS119" s="104"/>
      <c r="AT119" s="75">
        <f t="shared" si="54"/>
        <v>0</v>
      </c>
      <c r="AU119" s="104"/>
      <c r="AV119" s="104"/>
      <c r="AW119" s="104"/>
      <c r="AX119" s="104"/>
      <c r="AY119" s="75">
        <f t="shared" si="55"/>
        <v>0</v>
      </c>
      <c r="AZ119" s="104"/>
      <c r="BA119" s="104"/>
      <c r="BB119" s="105"/>
      <c r="BC119" s="106">
        <f t="shared" si="72"/>
        <v>0</v>
      </c>
      <c r="BD119" s="107">
        <f t="shared" si="84"/>
        <v>0</v>
      </c>
      <c r="BE119" s="74">
        <f t="shared" si="56"/>
        <v>0</v>
      </c>
      <c r="BF119" s="74">
        <f t="shared" si="73"/>
        <v>0</v>
      </c>
      <c r="BG119" s="74">
        <f t="shared" si="74"/>
        <v>0</v>
      </c>
      <c r="BH119" s="74">
        <f t="shared" si="75"/>
        <v>0</v>
      </c>
      <c r="BI119" s="104"/>
      <c r="BJ119" s="75">
        <f t="shared" si="57"/>
        <v>0</v>
      </c>
      <c r="BK119" s="104"/>
      <c r="BL119" s="104"/>
      <c r="BM119" s="104"/>
      <c r="BN119" s="104"/>
      <c r="BO119" s="75">
        <f t="shared" si="58"/>
        <v>0</v>
      </c>
      <c r="BP119" s="104"/>
      <c r="BQ119" s="104"/>
      <c r="BR119" s="104"/>
      <c r="BS119" s="104"/>
      <c r="BT119" s="75">
        <f t="shared" si="59"/>
        <v>0</v>
      </c>
      <c r="BU119" s="104"/>
      <c r="BV119" s="104"/>
      <c r="BW119" s="104"/>
      <c r="BX119" s="104"/>
      <c r="BY119" s="75">
        <f t="shared" si="60"/>
        <v>0</v>
      </c>
      <c r="BZ119" s="104"/>
      <c r="CA119" s="104"/>
      <c r="CB119" s="104"/>
      <c r="CC119" s="106">
        <f t="shared" si="76"/>
        <v>0</v>
      </c>
      <c r="CD119" s="107">
        <f t="shared" si="85"/>
        <v>0</v>
      </c>
      <c r="CE119" s="74">
        <f t="shared" si="61"/>
        <v>0</v>
      </c>
      <c r="CF119" s="74">
        <f t="shared" si="77"/>
        <v>0</v>
      </c>
      <c r="CG119" s="74">
        <f t="shared" si="78"/>
        <v>0</v>
      </c>
      <c r="CH119" s="74">
        <f t="shared" si="79"/>
        <v>0</v>
      </c>
      <c r="CI119" s="104"/>
      <c r="CJ119" s="75">
        <f t="shared" si="80"/>
        <v>0</v>
      </c>
      <c r="CK119" s="104"/>
      <c r="CL119" s="104"/>
      <c r="CM119" s="104"/>
      <c r="CN119" s="104"/>
      <c r="CO119" s="75">
        <f t="shared" si="81"/>
        <v>0</v>
      </c>
      <c r="CP119" s="104"/>
      <c r="CQ119" s="104"/>
      <c r="CR119" s="104"/>
      <c r="CS119" s="104"/>
      <c r="CT119" s="75">
        <f t="shared" si="82"/>
        <v>0</v>
      </c>
      <c r="CU119" s="104"/>
      <c r="CV119" s="104"/>
      <c r="CW119" s="104"/>
      <c r="CX119" s="104"/>
      <c r="CY119" s="75">
        <f t="shared" si="83"/>
        <v>0</v>
      </c>
      <c r="CZ119" s="104"/>
      <c r="DA119" s="104"/>
      <c r="DB119" s="104"/>
    </row>
    <row r="120" spans="1:106" s="11" customFormat="1" ht="38.1" customHeight="1">
      <c r="A120" s="4">
        <v>110</v>
      </c>
      <c r="B120" s="114"/>
      <c r="C120" s="106">
        <f t="shared" si="62"/>
        <v>0</v>
      </c>
      <c r="D120" s="107">
        <f t="shared" si="63"/>
        <v>0</v>
      </c>
      <c r="E120" s="74">
        <f t="shared" si="46"/>
        <v>0</v>
      </c>
      <c r="F120" s="74">
        <f t="shared" si="64"/>
        <v>0</v>
      </c>
      <c r="G120" s="74">
        <f t="shared" si="65"/>
        <v>0</v>
      </c>
      <c r="H120" s="74">
        <f t="shared" si="66"/>
        <v>0</v>
      </c>
      <c r="I120" s="104"/>
      <c r="J120" s="75">
        <f t="shared" si="47"/>
        <v>0</v>
      </c>
      <c r="K120" s="104"/>
      <c r="L120" s="104"/>
      <c r="M120" s="104"/>
      <c r="N120" s="104"/>
      <c r="O120" s="75">
        <f t="shared" si="48"/>
        <v>0</v>
      </c>
      <c r="P120" s="104"/>
      <c r="Q120" s="104"/>
      <c r="R120" s="104"/>
      <c r="S120" s="104"/>
      <c r="T120" s="75">
        <f t="shared" si="49"/>
        <v>0</v>
      </c>
      <c r="U120" s="104"/>
      <c r="V120" s="104"/>
      <c r="W120" s="104"/>
      <c r="X120" s="104"/>
      <c r="Y120" s="75">
        <f t="shared" si="50"/>
        <v>0</v>
      </c>
      <c r="Z120" s="104"/>
      <c r="AA120" s="104"/>
      <c r="AB120" s="115"/>
      <c r="AC120" s="106">
        <f t="shared" si="67"/>
        <v>0</v>
      </c>
      <c r="AD120" s="107">
        <f t="shared" si="68"/>
        <v>0</v>
      </c>
      <c r="AE120" s="74">
        <f t="shared" si="51"/>
        <v>0</v>
      </c>
      <c r="AF120" s="74">
        <f t="shared" si="69"/>
        <v>0</v>
      </c>
      <c r="AG120" s="74">
        <f t="shared" si="70"/>
        <v>0</v>
      </c>
      <c r="AH120" s="74">
        <f t="shared" si="71"/>
        <v>0</v>
      </c>
      <c r="AI120" s="104"/>
      <c r="AJ120" s="75">
        <f t="shared" si="52"/>
        <v>0</v>
      </c>
      <c r="AK120" s="104"/>
      <c r="AL120" s="104"/>
      <c r="AM120" s="104"/>
      <c r="AN120" s="104"/>
      <c r="AO120" s="75">
        <f t="shared" si="53"/>
        <v>0</v>
      </c>
      <c r="AP120" s="104"/>
      <c r="AQ120" s="104"/>
      <c r="AR120" s="104"/>
      <c r="AS120" s="104"/>
      <c r="AT120" s="75">
        <f t="shared" si="54"/>
        <v>0</v>
      </c>
      <c r="AU120" s="104"/>
      <c r="AV120" s="104"/>
      <c r="AW120" s="104"/>
      <c r="AX120" s="104"/>
      <c r="AY120" s="75">
        <f t="shared" si="55"/>
        <v>0</v>
      </c>
      <c r="AZ120" s="104"/>
      <c r="BA120" s="104"/>
      <c r="BB120" s="105"/>
      <c r="BC120" s="106">
        <f t="shared" si="72"/>
        <v>0</v>
      </c>
      <c r="BD120" s="107">
        <f t="shared" si="84"/>
        <v>0</v>
      </c>
      <c r="BE120" s="74">
        <f t="shared" si="56"/>
        <v>0</v>
      </c>
      <c r="BF120" s="74">
        <f t="shared" si="73"/>
        <v>0</v>
      </c>
      <c r="BG120" s="74">
        <f t="shared" si="74"/>
        <v>0</v>
      </c>
      <c r="BH120" s="74">
        <f t="shared" si="75"/>
        <v>0</v>
      </c>
      <c r="BI120" s="104"/>
      <c r="BJ120" s="75">
        <f t="shared" si="57"/>
        <v>0</v>
      </c>
      <c r="BK120" s="104"/>
      <c r="BL120" s="104"/>
      <c r="BM120" s="104"/>
      <c r="BN120" s="104"/>
      <c r="BO120" s="75">
        <f t="shared" si="58"/>
        <v>0</v>
      </c>
      <c r="BP120" s="104"/>
      <c r="BQ120" s="104"/>
      <c r="BR120" s="104"/>
      <c r="BS120" s="104"/>
      <c r="BT120" s="75">
        <f t="shared" si="59"/>
        <v>0</v>
      </c>
      <c r="BU120" s="104"/>
      <c r="BV120" s="104"/>
      <c r="BW120" s="104"/>
      <c r="BX120" s="104"/>
      <c r="BY120" s="75">
        <f t="shared" si="60"/>
        <v>0</v>
      </c>
      <c r="BZ120" s="104"/>
      <c r="CA120" s="104"/>
      <c r="CB120" s="104"/>
      <c r="CC120" s="106">
        <f t="shared" si="76"/>
        <v>0</v>
      </c>
      <c r="CD120" s="107">
        <f t="shared" si="85"/>
        <v>0</v>
      </c>
      <c r="CE120" s="74">
        <f t="shared" si="61"/>
        <v>0</v>
      </c>
      <c r="CF120" s="74">
        <f t="shared" si="77"/>
        <v>0</v>
      </c>
      <c r="CG120" s="74">
        <f t="shared" si="78"/>
        <v>0</v>
      </c>
      <c r="CH120" s="74">
        <f t="shared" si="79"/>
        <v>0</v>
      </c>
      <c r="CI120" s="104"/>
      <c r="CJ120" s="75">
        <f t="shared" si="80"/>
        <v>0</v>
      </c>
      <c r="CK120" s="104"/>
      <c r="CL120" s="104"/>
      <c r="CM120" s="104"/>
      <c r="CN120" s="104"/>
      <c r="CO120" s="75">
        <f t="shared" si="81"/>
        <v>0</v>
      </c>
      <c r="CP120" s="104"/>
      <c r="CQ120" s="104"/>
      <c r="CR120" s="104"/>
      <c r="CS120" s="104"/>
      <c r="CT120" s="75">
        <f t="shared" si="82"/>
        <v>0</v>
      </c>
      <c r="CU120" s="104"/>
      <c r="CV120" s="104"/>
      <c r="CW120" s="104"/>
      <c r="CX120" s="104"/>
      <c r="CY120" s="75">
        <f t="shared" si="83"/>
        <v>0</v>
      </c>
      <c r="CZ120" s="104"/>
      <c r="DA120" s="104"/>
      <c r="DB120" s="104"/>
    </row>
    <row r="121" spans="1:106" s="11" customFormat="1" ht="38.1" customHeight="1">
      <c r="A121" s="4">
        <v>111</v>
      </c>
      <c r="B121" s="114"/>
      <c r="C121" s="106">
        <f t="shared" si="62"/>
        <v>0</v>
      </c>
      <c r="D121" s="107">
        <f t="shared" si="63"/>
        <v>0</v>
      </c>
      <c r="E121" s="74">
        <f t="shared" si="46"/>
        <v>0</v>
      </c>
      <c r="F121" s="74">
        <f t="shared" si="64"/>
        <v>0</v>
      </c>
      <c r="G121" s="74">
        <f t="shared" si="65"/>
        <v>0</v>
      </c>
      <c r="H121" s="74">
        <f t="shared" si="66"/>
        <v>0</v>
      </c>
      <c r="I121" s="104"/>
      <c r="J121" s="75">
        <f t="shared" si="47"/>
        <v>0</v>
      </c>
      <c r="K121" s="104"/>
      <c r="L121" s="104"/>
      <c r="M121" s="104"/>
      <c r="N121" s="104"/>
      <c r="O121" s="75">
        <f t="shared" si="48"/>
        <v>0</v>
      </c>
      <c r="P121" s="104"/>
      <c r="Q121" s="104"/>
      <c r="R121" s="104"/>
      <c r="S121" s="104"/>
      <c r="T121" s="75">
        <f t="shared" si="49"/>
        <v>0</v>
      </c>
      <c r="U121" s="104"/>
      <c r="V121" s="104"/>
      <c r="W121" s="104"/>
      <c r="X121" s="104"/>
      <c r="Y121" s="75">
        <f t="shared" si="50"/>
        <v>0</v>
      </c>
      <c r="Z121" s="104"/>
      <c r="AA121" s="104"/>
      <c r="AB121" s="115"/>
      <c r="AC121" s="106">
        <f t="shared" si="67"/>
        <v>0</v>
      </c>
      <c r="AD121" s="107">
        <f t="shared" si="68"/>
        <v>0</v>
      </c>
      <c r="AE121" s="74">
        <f t="shared" si="51"/>
        <v>0</v>
      </c>
      <c r="AF121" s="74">
        <f t="shared" si="69"/>
        <v>0</v>
      </c>
      <c r="AG121" s="74">
        <f t="shared" si="70"/>
        <v>0</v>
      </c>
      <c r="AH121" s="74">
        <f t="shared" si="71"/>
        <v>0</v>
      </c>
      <c r="AI121" s="104"/>
      <c r="AJ121" s="75">
        <f t="shared" si="52"/>
        <v>0</v>
      </c>
      <c r="AK121" s="104"/>
      <c r="AL121" s="104"/>
      <c r="AM121" s="104"/>
      <c r="AN121" s="104"/>
      <c r="AO121" s="75">
        <f t="shared" si="53"/>
        <v>0</v>
      </c>
      <c r="AP121" s="104"/>
      <c r="AQ121" s="104"/>
      <c r="AR121" s="104"/>
      <c r="AS121" s="104"/>
      <c r="AT121" s="75">
        <f t="shared" si="54"/>
        <v>0</v>
      </c>
      <c r="AU121" s="104"/>
      <c r="AV121" s="104"/>
      <c r="AW121" s="104"/>
      <c r="AX121" s="104"/>
      <c r="AY121" s="75">
        <f t="shared" si="55"/>
        <v>0</v>
      </c>
      <c r="AZ121" s="104"/>
      <c r="BA121" s="104"/>
      <c r="BB121" s="105"/>
      <c r="BC121" s="106">
        <f t="shared" si="72"/>
        <v>0</v>
      </c>
      <c r="BD121" s="107">
        <f t="shared" si="84"/>
        <v>0</v>
      </c>
      <c r="BE121" s="74">
        <f t="shared" si="56"/>
        <v>0</v>
      </c>
      <c r="BF121" s="74">
        <f t="shared" si="73"/>
        <v>0</v>
      </c>
      <c r="BG121" s="74">
        <f t="shared" si="74"/>
        <v>0</v>
      </c>
      <c r="BH121" s="74">
        <f t="shared" si="75"/>
        <v>0</v>
      </c>
      <c r="BI121" s="104"/>
      <c r="BJ121" s="75">
        <f t="shared" si="57"/>
        <v>0</v>
      </c>
      <c r="BK121" s="104"/>
      <c r="BL121" s="104"/>
      <c r="BM121" s="104"/>
      <c r="BN121" s="104"/>
      <c r="BO121" s="75">
        <f t="shared" si="58"/>
        <v>0</v>
      </c>
      <c r="BP121" s="104"/>
      <c r="BQ121" s="104"/>
      <c r="BR121" s="104"/>
      <c r="BS121" s="104"/>
      <c r="BT121" s="75">
        <f t="shared" si="59"/>
        <v>0</v>
      </c>
      <c r="BU121" s="104"/>
      <c r="BV121" s="104"/>
      <c r="BW121" s="104"/>
      <c r="BX121" s="104"/>
      <c r="BY121" s="75">
        <f t="shared" si="60"/>
        <v>0</v>
      </c>
      <c r="BZ121" s="104"/>
      <c r="CA121" s="104"/>
      <c r="CB121" s="104"/>
      <c r="CC121" s="106">
        <f t="shared" si="76"/>
        <v>0</v>
      </c>
      <c r="CD121" s="107">
        <f t="shared" si="85"/>
        <v>0</v>
      </c>
      <c r="CE121" s="74">
        <f t="shared" si="61"/>
        <v>0</v>
      </c>
      <c r="CF121" s="74">
        <f t="shared" si="77"/>
        <v>0</v>
      </c>
      <c r="CG121" s="74">
        <f t="shared" si="78"/>
        <v>0</v>
      </c>
      <c r="CH121" s="74">
        <f t="shared" si="79"/>
        <v>0</v>
      </c>
      <c r="CI121" s="104"/>
      <c r="CJ121" s="75">
        <f t="shared" si="80"/>
        <v>0</v>
      </c>
      <c r="CK121" s="104"/>
      <c r="CL121" s="104"/>
      <c r="CM121" s="104"/>
      <c r="CN121" s="104"/>
      <c r="CO121" s="75">
        <f t="shared" si="81"/>
        <v>0</v>
      </c>
      <c r="CP121" s="104"/>
      <c r="CQ121" s="104"/>
      <c r="CR121" s="104"/>
      <c r="CS121" s="104"/>
      <c r="CT121" s="75">
        <f t="shared" si="82"/>
        <v>0</v>
      </c>
      <c r="CU121" s="104"/>
      <c r="CV121" s="104"/>
      <c r="CW121" s="104"/>
      <c r="CX121" s="104"/>
      <c r="CY121" s="75">
        <f t="shared" si="83"/>
        <v>0</v>
      </c>
      <c r="CZ121" s="104"/>
      <c r="DA121" s="104"/>
      <c r="DB121" s="104"/>
    </row>
    <row r="122" spans="1:106" s="11" customFormat="1" ht="38.1" customHeight="1">
      <c r="A122" s="4">
        <v>112</v>
      </c>
      <c r="B122" s="114"/>
      <c r="C122" s="106">
        <f t="shared" si="62"/>
        <v>0</v>
      </c>
      <c r="D122" s="107">
        <f t="shared" si="63"/>
        <v>0</v>
      </c>
      <c r="E122" s="74">
        <f t="shared" si="46"/>
        <v>0</v>
      </c>
      <c r="F122" s="74">
        <f t="shared" si="64"/>
        <v>0</v>
      </c>
      <c r="G122" s="74">
        <f t="shared" si="65"/>
        <v>0</v>
      </c>
      <c r="H122" s="74">
        <f t="shared" si="66"/>
        <v>0</v>
      </c>
      <c r="I122" s="104"/>
      <c r="J122" s="75">
        <f t="shared" si="47"/>
        <v>0</v>
      </c>
      <c r="K122" s="104"/>
      <c r="L122" s="104"/>
      <c r="M122" s="104"/>
      <c r="N122" s="104"/>
      <c r="O122" s="75">
        <f t="shared" si="48"/>
        <v>0</v>
      </c>
      <c r="P122" s="104"/>
      <c r="Q122" s="104"/>
      <c r="R122" s="104"/>
      <c r="S122" s="104"/>
      <c r="T122" s="75">
        <f t="shared" si="49"/>
        <v>0</v>
      </c>
      <c r="U122" s="104"/>
      <c r="V122" s="104"/>
      <c r="W122" s="104"/>
      <c r="X122" s="104"/>
      <c r="Y122" s="75">
        <f t="shared" si="50"/>
        <v>0</v>
      </c>
      <c r="Z122" s="104"/>
      <c r="AA122" s="104"/>
      <c r="AB122" s="115"/>
      <c r="AC122" s="106">
        <f t="shared" si="67"/>
        <v>0</v>
      </c>
      <c r="AD122" s="107">
        <f t="shared" si="68"/>
        <v>0</v>
      </c>
      <c r="AE122" s="74">
        <f t="shared" si="51"/>
        <v>0</v>
      </c>
      <c r="AF122" s="74">
        <f t="shared" si="69"/>
        <v>0</v>
      </c>
      <c r="AG122" s="74">
        <f t="shared" si="70"/>
        <v>0</v>
      </c>
      <c r="AH122" s="74">
        <f t="shared" si="71"/>
        <v>0</v>
      </c>
      <c r="AI122" s="104"/>
      <c r="AJ122" s="75">
        <f t="shared" si="52"/>
        <v>0</v>
      </c>
      <c r="AK122" s="104"/>
      <c r="AL122" s="104"/>
      <c r="AM122" s="104"/>
      <c r="AN122" s="104"/>
      <c r="AO122" s="75">
        <f t="shared" si="53"/>
        <v>0</v>
      </c>
      <c r="AP122" s="104"/>
      <c r="AQ122" s="104"/>
      <c r="AR122" s="104"/>
      <c r="AS122" s="104"/>
      <c r="AT122" s="75">
        <f t="shared" si="54"/>
        <v>0</v>
      </c>
      <c r="AU122" s="104"/>
      <c r="AV122" s="104"/>
      <c r="AW122" s="104"/>
      <c r="AX122" s="104"/>
      <c r="AY122" s="75">
        <f t="shared" si="55"/>
        <v>0</v>
      </c>
      <c r="AZ122" s="104"/>
      <c r="BA122" s="104"/>
      <c r="BB122" s="105"/>
      <c r="BC122" s="106">
        <f t="shared" si="72"/>
        <v>0</v>
      </c>
      <c r="BD122" s="107">
        <f t="shared" si="84"/>
        <v>0</v>
      </c>
      <c r="BE122" s="74">
        <f t="shared" si="56"/>
        <v>0</v>
      </c>
      <c r="BF122" s="74">
        <f t="shared" si="73"/>
        <v>0</v>
      </c>
      <c r="BG122" s="74">
        <f t="shared" si="74"/>
        <v>0</v>
      </c>
      <c r="BH122" s="74">
        <f t="shared" si="75"/>
        <v>0</v>
      </c>
      <c r="BI122" s="104"/>
      <c r="BJ122" s="75">
        <f t="shared" si="57"/>
        <v>0</v>
      </c>
      <c r="BK122" s="104"/>
      <c r="BL122" s="104"/>
      <c r="BM122" s="104"/>
      <c r="BN122" s="104"/>
      <c r="BO122" s="75">
        <f t="shared" si="58"/>
        <v>0</v>
      </c>
      <c r="BP122" s="104"/>
      <c r="BQ122" s="104"/>
      <c r="BR122" s="104"/>
      <c r="BS122" s="104"/>
      <c r="BT122" s="75">
        <f t="shared" si="59"/>
        <v>0</v>
      </c>
      <c r="BU122" s="104"/>
      <c r="BV122" s="104"/>
      <c r="BW122" s="104"/>
      <c r="BX122" s="104"/>
      <c r="BY122" s="75">
        <f t="shared" si="60"/>
        <v>0</v>
      </c>
      <c r="BZ122" s="104"/>
      <c r="CA122" s="104"/>
      <c r="CB122" s="104"/>
      <c r="CC122" s="106">
        <f t="shared" si="76"/>
        <v>0</v>
      </c>
      <c r="CD122" s="107">
        <f t="shared" si="85"/>
        <v>0</v>
      </c>
      <c r="CE122" s="74">
        <f t="shared" si="61"/>
        <v>0</v>
      </c>
      <c r="CF122" s="74">
        <f t="shared" si="77"/>
        <v>0</v>
      </c>
      <c r="CG122" s="74">
        <f t="shared" si="78"/>
        <v>0</v>
      </c>
      <c r="CH122" s="74">
        <f t="shared" si="79"/>
        <v>0</v>
      </c>
      <c r="CI122" s="104"/>
      <c r="CJ122" s="75">
        <f t="shared" si="80"/>
        <v>0</v>
      </c>
      <c r="CK122" s="104"/>
      <c r="CL122" s="104"/>
      <c r="CM122" s="104"/>
      <c r="CN122" s="104"/>
      <c r="CO122" s="75">
        <f t="shared" si="81"/>
        <v>0</v>
      </c>
      <c r="CP122" s="104"/>
      <c r="CQ122" s="104"/>
      <c r="CR122" s="104"/>
      <c r="CS122" s="104"/>
      <c r="CT122" s="75">
        <f t="shared" si="82"/>
        <v>0</v>
      </c>
      <c r="CU122" s="104"/>
      <c r="CV122" s="104"/>
      <c r="CW122" s="104"/>
      <c r="CX122" s="104"/>
      <c r="CY122" s="75">
        <f t="shared" si="83"/>
        <v>0</v>
      </c>
      <c r="CZ122" s="104"/>
      <c r="DA122" s="104"/>
      <c r="DB122" s="104"/>
    </row>
    <row r="123" spans="1:106" s="11" customFormat="1" ht="38.1" customHeight="1">
      <c r="A123" s="4">
        <v>113</v>
      </c>
      <c r="B123" s="114"/>
      <c r="C123" s="106">
        <f t="shared" si="62"/>
        <v>0</v>
      </c>
      <c r="D123" s="107">
        <f t="shared" si="63"/>
        <v>0</v>
      </c>
      <c r="E123" s="74">
        <f t="shared" si="46"/>
        <v>0</v>
      </c>
      <c r="F123" s="74">
        <f t="shared" si="64"/>
        <v>0</v>
      </c>
      <c r="G123" s="74">
        <f t="shared" si="65"/>
        <v>0</v>
      </c>
      <c r="H123" s="74">
        <f t="shared" si="66"/>
        <v>0</v>
      </c>
      <c r="I123" s="104"/>
      <c r="J123" s="75">
        <f t="shared" si="47"/>
        <v>0</v>
      </c>
      <c r="K123" s="104"/>
      <c r="L123" s="104"/>
      <c r="M123" s="104"/>
      <c r="N123" s="104"/>
      <c r="O123" s="75">
        <f t="shared" si="48"/>
        <v>0</v>
      </c>
      <c r="P123" s="104"/>
      <c r="Q123" s="104"/>
      <c r="R123" s="104"/>
      <c r="S123" s="104"/>
      <c r="T123" s="75">
        <f t="shared" si="49"/>
        <v>0</v>
      </c>
      <c r="U123" s="104"/>
      <c r="V123" s="104"/>
      <c r="W123" s="104"/>
      <c r="X123" s="104"/>
      <c r="Y123" s="75">
        <f t="shared" si="50"/>
        <v>0</v>
      </c>
      <c r="Z123" s="104"/>
      <c r="AA123" s="104"/>
      <c r="AB123" s="115"/>
      <c r="AC123" s="106">
        <f t="shared" si="67"/>
        <v>0</v>
      </c>
      <c r="AD123" s="107">
        <f t="shared" si="68"/>
        <v>0</v>
      </c>
      <c r="AE123" s="74">
        <f t="shared" si="51"/>
        <v>0</v>
      </c>
      <c r="AF123" s="74">
        <f t="shared" si="69"/>
        <v>0</v>
      </c>
      <c r="AG123" s="74">
        <f t="shared" si="70"/>
        <v>0</v>
      </c>
      <c r="AH123" s="74">
        <f t="shared" si="71"/>
        <v>0</v>
      </c>
      <c r="AI123" s="104"/>
      <c r="AJ123" s="75">
        <f t="shared" si="52"/>
        <v>0</v>
      </c>
      <c r="AK123" s="104"/>
      <c r="AL123" s="104"/>
      <c r="AM123" s="104"/>
      <c r="AN123" s="104"/>
      <c r="AO123" s="75">
        <f t="shared" si="53"/>
        <v>0</v>
      </c>
      <c r="AP123" s="104"/>
      <c r="AQ123" s="104"/>
      <c r="AR123" s="104"/>
      <c r="AS123" s="104"/>
      <c r="AT123" s="75">
        <f t="shared" si="54"/>
        <v>0</v>
      </c>
      <c r="AU123" s="104"/>
      <c r="AV123" s="104"/>
      <c r="AW123" s="104"/>
      <c r="AX123" s="104"/>
      <c r="AY123" s="75">
        <f t="shared" si="55"/>
        <v>0</v>
      </c>
      <c r="AZ123" s="104"/>
      <c r="BA123" s="104"/>
      <c r="BB123" s="105"/>
      <c r="BC123" s="106">
        <f t="shared" si="72"/>
        <v>0</v>
      </c>
      <c r="BD123" s="107">
        <f t="shared" si="84"/>
        <v>0</v>
      </c>
      <c r="BE123" s="74">
        <f t="shared" si="56"/>
        <v>0</v>
      </c>
      <c r="BF123" s="74">
        <f t="shared" si="73"/>
        <v>0</v>
      </c>
      <c r="BG123" s="74">
        <f t="shared" si="74"/>
        <v>0</v>
      </c>
      <c r="BH123" s="74">
        <f t="shared" si="75"/>
        <v>0</v>
      </c>
      <c r="BI123" s="104"/>
      <c r="BJ123" s="75">
        <f t="shared" si="57"/>
        <v>0</v>
      </c>
      <c r="BK123" s="104"/>
      <c r="BL123" s="104"/>
      <c r="BM123" s="104"/>
      <c r="BN123" s="104"/>
      <c r="BO123" s="75">
        <f t="shared" si="58"/>
        <v>0</v>
      </c>
      <c r="BP123" s="104"/>
      <c r="BQ123" s="104"/>
      <c r="BR123" s="104"/>
      <c r="BS123" s="104"/>
      <c r="BT123" s="75">
        <f t="shared" si="59"/>
        <v>0</v>
      </c>
      <c r="BU123" s="104"/>
      <c r="BV123" s="104"/>
      <c r="BW123" s="104"/>
      <c r="BX123" s="104"/>
      <c r="BY123" s="75">
        <f t="shared" si="60"/>
        <v>0</v>
      </c>
      <c r="BZ123" s="104"/>
      <c r="CA123" s="104"/>
      <c r="CB123" s="104"/>
      <c r="CC123" s="106">
        <f t="shared" si="76"/>
        <v>0</v>
      </c>
      <c r="CD123" s="107">
        <f t="shared" si="85"/>
        <v>0</v>
      </c>
      <c r="CE123" s="74">
        <f t="shared" si="61"/>
        <v>0</v>
      </c>
      <c r="CF123" s="74">
        <f t="shared" si="77"/>
        <v>0</v>
      </c>
      <c r="CG123" s="74">
        <f t="shared" si="78"/>
        <v>0</v>
      </c>
      <c r="CH123" s="74">
        <f t="shared" si="79"/>
        <v>0</v>
      </c>
      <c r="CI123" s="104"/>
      <c r="CJ123" s="75">
        <f t="shared" si="80"/>
        <v>0</v>
      </c>
      <c r="CK123" s="104"/>
      <c r="CL123" s="104"/>
      <c r="CM123" s="104"/>
      <c r="CN123" s="104"/>
      <c r="CO123" s="75">
        <f t="shared" si="81"/>
        <v>0</v>
      </c>
      <c r="CP123" s="104"/>
      <c r="CQ123" s="104"/>
      <c r="CR123" s="104"/>
      <c r="CS123" s="104"/>
      <c r="CT123" s="75">
        <f t="shared" si="82"/>
        <v>0</v>
      </c>
      <c r="CU123" s="104"/>
      <c r="CV123" s="104"/>
      <c r="CW123" s="104"/>
      <c r="CX123" s="104"/>
      <c r="CY123" s="75">
        <f t="shared" si="83"/>
        <v>0</v>
      </c>
      <c r="CZ123" s="104"/>
      <c r="DA123" s="104"/>
      <c r="DB123" s="104"/>
    </row>
    <row r="124" spans="1:106" s="11" customFormat="1" ht="38.1" customHeight="1">
      <c r="A124" s="4">
        <v>114</v>
      </c>
      <c r="B124" s="114"/>
      <c r="C124" s="106">
        <f t="shared" si="62"/>
        <v>0</v>
      </c>
      <c r="D124" s="107">
        <f t="shared" si="63"/>
        <v>0</v>
      </c>
      <c r="E124" s="74">
        <f t="shared" si="46"/>
        <v>0</v>
      </c>
      <c r="F124" s="74">
        <f t="shared" si="64"/>
        <v>0</v>
      </c>
      <c r="G124" s="74">
        <f t="shared" si="65"/>
        <v>0</v>
      </c>
      <c r="H124" s="74">
        <f t="shared" si="66"/>
        <v>0</v>
      </c>
      <c r="I124" s="104"/>
      <c r="J124" s="75">
        <f t="shared" si="47"/>
        <v>0</v>
      </c>
      <c r="K124" s="104"/>
      <c r="L124" s="104"/>
      <c r="M124" s="104"/>
      <c r="N124" s="104"/>
      <c r="O124" s="75">
        <f t="shared" si="48"/>
        <v>0</v>
      </c>
      <c r="P124" s="104"/>
      <c r="Q124" s="104"/>
      <c r="R124" s="104"/>
      <c r="S124" s="104"/>
      <c r="T124" s="75">
        <f t="shared" si="49"/>
        <v>0</v>
      </c>
      <c r="U124" s="104"/>
      <c r="V124" s="104"/>
      <c r="W124" s="104"/>
      <c r="X124" s="104"/>
      <c r="Y124" s="75">
        <f t="shared" si="50"/>
        <v>0</v>
      </c>
      <c r="Z124" s="104"/>
      <c r="AA124" s="104"/>
      <c r="AB124" s="115"/>
      <c r="AC124" s="106">
        <f t="shared" si="67"/>
        <v>0</v>
      </c>
      <c r="AD124" s="107">
        <f t="shared" si="68"/>
        <v>0</v>
      </c>
      <c r="AE124" s="74">
        <f t="shared" si="51"/>
        <v>0</v>
      </c>
      <c r="AF124" s="74">
        <f t="shared" si="69"/>
        <v>0</v>
      </c>
      <c r="AG124" s="74">
        <f t="shared" si="70"/>
        <v>0</v>
      </c>
      <c r="AH124" s="74">
        <f t="shared" si="71"/>
        <v>0</v>
      </c>
      <c r="AI124" s="104"/>
      <c r="AJ124" s="75">
        <f t="shared" si="52"/>
        <v>0</v>
      </c>
      <c r="AK124" s="104"/>
      <c r="AL124" s="104"/>
      <c r="AM124" s="104"/>
      <c r="AN124" s="104"/>
      <c r="AO124" s="75">
        <f t="shared" si="53"/>
        <v>0</v>
      </c>
      <c r="AP124" s="104"/>
      <c r="AQ124" s="104"/>
      <c r="AR124" s="104"/>
      <c r="AS124" s="104"/>
      <c r="AT124" s="75">
        <f t="shared" si="54"/>
        <v>0</v>
      </c>
      <c r="AU124" s="104"/>
      <c r="AV124" s="104"/>
      <c r="AW124" s="104"/>
      <c r="AX124" s="104"/>
      <c r="AY124" s="75">
        <f t="shared" si="55"/>
        <v>0</v>
      </c>
      <c r="AZ124" s="104"/>
      <c r="BA124" s="104"/>
      <c r="BB124" s="105"/>
      <c r="BC124" s="106">
        <f t="shared" si="72"/>
        <v>0</v>
      </c>
      <c r="BD124" s="107">
        <f t="shared" si="84"/>
        <v>0</v>
      </c>
      <c r="BE124" s="74">
        <f t="shared" si="56"/>
        <v>0</v>
      </c>
      <c r="BF124" s="74">
        <f t="shared" si="73"/>
        <v>0</v>
      </c>
      <c r="BG124" s="74">
        <f t="shared" si="74"/>
        <v>0</v>
      </c>
      <c r="BH124" s="74">
        <f t="shared" si="75"/>
        <v>0</v>
      </c>
      <c r="BI124" s="104"/>
      <c r="BJ124" s="75">
        <f t="shared" si="57"/>
        <v>0</v>
      </c>
      <c r="BK124" s="104"/>
      <c r="BL124" s="104"/>
      <c r="BM124" s="104"/>
      <c r="BN124" s="104"/>
      <c r="BO124" s="75">
        <f t="shared" si="58"/>
        <v>0</v>
      </c>
      <c r="BP124" s="104"/>
      <c r="BQ124" s="104"/>
      <c r="BR124" s="104"/>
      <c r="BS124" s="104"/>
      <c r="BT124" s="75">
        <f t="shared" si="59"/>
        <v>0</v>
      </c>
      <c r="BU124" s="104"/>
      <c r="BV124" s="104"/>
      <c r="BW124" s="104"/>
      <c r="BX124" s="104"/>
      <c r="BY124" s="75">
        <f t="shared" si="60"/>
        <v>0</v>
      </c>
      <c r="BZ124" s="104"/>
      <c r="CA124" s="104"/>
      <c r="CB124" s="104"/>
      <c r="CC124" s="106">
        <f t="shared" si="76"/>
        <v>0</v>
      </c>
      <c r="CD124" s="107">
        <f t="shared" si="85"/>
        <v>0</v>
      </c>
      <c r="CE124" s="74">
        <f t="shared" si="61"/>
        <v>0</v>
      </c>
      <c r="CF124" s="74">
        <f t="shared" si="77"/>
        <v>0</v>
      </c>
      <c r="CG124" s="74">
        <f t="shared" si="78"/>
        <v>0</v>
      </c>
      <c r="CH124" s="74">
        <f t="shared" si="79"/>
        <v>0</v>
      </c>
      <c r="CI124" s="104"/>
      <c r="CJ124" s="75">
        <f t="shared" si="80"/>
        <v>0</v>
      </c>
      <c r="CK124" s="104"/>
      <c r="CL124" s="104"/>
      <c r="CM124" s="104"/>
      <c r="CN124" s="104"/>
      <c r="CO124" s="75">
        <f t="shared" si="81"/>
        <v>0</v>
      </c>
      <c r="CP124" s="104"/>
      <c r="CQ124" s="104"/>
      <c r="CR124" s="104"/>
      <c r="CS124" s="104"/>
      <c r="CT124" s="75">
        <f t="shared" si="82"/>
        <v>0</v>
      </c>
      <c r="CU124" s="104"/>
      <c r="CV124" s="104"/>
      <c r="CW124" s="104"/>
      <c r="CX124" s="104"/>
      <c r="CY124" s="75">
        <f t="shared" si="83"/>
        <v>0</v>
      </c>
      <c r="CZ124" s="104"/>
      <c r="DA124" s="104"/>
      <c r="DB124" s="104"/>
    </row>
    <row r="125" spans="1:106" s="11" customFormat="1" ht="38.1" customHeight="1">
      <c r="A125" s="4">
        <v>115</v>
      </c>
      <c r="B125" s="114"/>
      <c r="C125" s="106">
        <f t="shared" si="62"/>
        <v>0</v>
      </c>
      <c r="D125" s="107">
        <f t="shared" si="63"/>
        <v>0</v>
      </c>
      <c r="E125" s="74">
        <f t="shared" si="46"/>
        <v>0</v>
      </c>
      <c r="F125" s="74">
        <f t="shared" si="64"/>
        <v>0</v>
      </c>
      <c r="G125" s="74">
        <f t="shared" si="65"/>
        <v>0</v>
      </c>
      <c r="H125" s="74">
        <f t="shared" si="66"/>
        <v>0</v>
      </c>
      <c r="I125" s="104"/>
      <c r="J125" s="75">
        <f t="shared" si="47"/>
        <v>0</v>
      </c>
      <c r="K125" s="104"/>
      <c r="L125" s="104"/>
      <c r="M125" s="104"/>
      <c r="N125" s="104"/>
      <c r="O125" s="75">
        <f t="shared" si="48"/>
        <v>0</v>
      </c>
      <c r="P125" s="104"/>
      <c r="Q125" s="104"/>
      <c r="R125" s="104"/>
      <c r="S125" s="104"/>
      <c r="T125" s="75">
        <f t="shared" si="49"/>
        <v>0</v>
      </c>
      <c r="U125" s="104"/>
      <c r="V125" s="104"/>
      <c r="W125" s="104"/>
      <c r="X125" s="104"/>
      <c r="Y125" s="75">
        <f t="shared" si="50"/>
        <v>0</v>
      </c>
      <c r="Z125" s="104"/>
      <c r="AA125" s="104"/>
      <c r="AB125" s="115"/>
      <c r="AC125" s="106">
        <f t="shared" si="67"/>
        <v>0</v>
      </c>
      <c r="AD125" s="107">
        <f t="shared" si="68"/>
        <v>0</v>
      </c>
      <c r="AE125" s="74">
        <f t="shared" si="51"/>
        <v>0</v>
      </c>
      <c r="AF125" s="74">
        <f t="shared" si="69"/>
        <v>0</v>
      </c>
      <c r="AG125" s="74">
        <f t="shared" si="70"/>
        <v>0</v>
      </c>
      <c r="AH125" s="74">
        <f t="shared" si="71"/>
        <v>0</v>
      </c>
      <c r="AI125" s="104"/>
      <c r="AJ125" s="75">
        <f t="shared" si="52"/>
        <v>0</v>
      </c>
      <c r="AK125" s="104"/>
      <c r="AL125" s="104"/>
      <c r="AM125" s="104"/>
      <c r="AN125" s="104"/>
      <c r="AO125" s="75">
        <f t="shared" si="53"/>
        <v>0</v>
      </c>
      <c r="AP125" s="104"/>
      <c r="AQ125" s="104"/>
      <c r="AR125" s="104"/>
      <c r="AS125" s="104"/>
      <c r="AT125" s="75">
        <f t="shared" si="54"/>
        <v>0</v>
      </c>
      <c r="AU125" s="104"/>
      <c r="AV125" s="104"/>
      <c r="AW125" s="104"/>
      <c r="AX125" s="104"/>
      <c r="AY125" s="75">
        <f t="shared" si="55"/>
        <v>0</v>
      </c>
      <c r="AZ125" s="104"/>
      <c r="BA125" s="104"/>
      <c r="BB125" s="105"/>
      <c r="BC125" s="106">
        <f t="shared" si="72"/>
        <v>0</v>
      </c>
      <c r="BD125" s="107">
        <f t="shared" si="84"/>
        <v>0</v>
      </c>
      <c r="BE125" s="74">
        <f t="shared" si="56"/>
        <v>0</v>
      </c>
      <c r="BF125" s="74">
        <f t="shared" si="73"/>
        <v>0</v>
      </c>
      <c r="BG125" s="74">
        <f t="shared" si="74"/>
        <v>0</v>
      </c>
      <c r="BH125" s="74">
        <f t="shared" si="75"/>
        <v>0</v>
      </c>
      <c r="BI125" s="104"/>
      <c r="BJ125" s="75">
        <f t="shared" si="57"/>
        <v>0</v>
      </c>
      <c r="BK125" s="104"/>
      <c r="BL125" s="104"/>
      <c r="BM125" s="104"/>
      <c r="BN125" s="104"/>
      <c r="BO125" s="75">
        <f t="shared" si="58"/>
        <v>0</v>
      </c>
      <c r="BP125" s="104"/>
      <c r="BQ125" s="104"/>
      <c r="BR125" s="104"/>
      <c r="BS125" s="104"/>
      <c r="BT125" s="75">
        <f t="shared" si="59"/>
        <v>0</v>
      </c>
      <c r="BU125" s="104"/>
      <c r="BV125" s="104"/>
      <c r="BW125" s="104"/>
      <c r="BX125" s="104"/>
      <c r="BY125" s="75">
        <f t="shared" si="60"/>
        <v>0</v>
      </c>
      <c r="BZ125" s="104"/>
      <c r="CA125" s="104"/>
      <c r="CB125" s="104"/>
      <c r="CC125" s="106">
        <f t="shared" si="76"/>
        <v>0</v>
      </c>
      <c r="CD125" s="107">
        <f t="shared" si="85"/>
        <v>0</v>
      </c>
      <c r="CE125" s="74">
        <f t="shared" si="61"/>
        <v>0</v>
      </c>
      <c r="CF125" s="74">
        <f t="shared" si="77"/>
        <v>0</v>
      </c>
      <c r="CG125" s="74">
        <f t="shared" si="78"/>
        <v>0</v>
      </c>
      <c r="CH125" s="74">
        <f t="shared" si="79"/>
        <v>0</v>
      </c>
      <c r="CI125" s="104"/>
      <c r="CJ125" s="75">
        <f t="shared" si="80"/>
        <v>0</v>
      </c>
      <c r="CK125" s="104"/>
      <c r="CL125" s="104"/>
      <c r="CM125" s="104"/>
      <c r="CN125" s="104"/>
      <c r="CO125" s="75">
        <f t="shared" si="81"/>
        <v>0</v>
      </c>
      <c r="CP125" s="104"/>
      <c r="CQ125" s="104"/>
      <c r="CR125" s="104"/>
      <c r="CS125" s="104"/>
      <c r="CT125" s="75">
        <f t="shared" si="82"/>
        <v>0</v>
      </c>
      <c r="CU125" s="104"/>
      <c r="CV125" s="104"/>
      <c r="CW125" s="104"/>
      <c r="CX125" s="104"/>
      <c r="CY125" s="75">
        <f t="shared" si="83"/>
        <v>0</v>
      </c>
      <c r="CZ125" s="104"/>
      <c r="DA125" s="104"/>
      <c r="DB125" s="104"/>
    </row>
    <row r="126" spans="1:106" s="11" customFormat="1" ht="38.1" customHeight="1">
      <c r="A126" s="4">
        <v>116</v>
      </c>
      <c r="B126" s="114"/>
      <c r="C126" s="106">
        <f t="shared" si="62"/>
        <v>0</v>
      </c>
      <c r="D126" s="107">
        <f t="shared" si="63"/>
        <v>0</v>
      </c>
      <c r="E126" s="74">
        <f t="shared" si="46"/>
        <v>0</v>
      </c>
      <c r="F126" s="74">
        <f t="shared" si="64"/>
        <v>0</v>
      </c>
      <c r="G126" s="74">
        <f t="shared" si="65"/>
        <v>0</v>
      </c>
      <c r="H126" s="74">
        <f t="shared" si="66"/>
        <v>0</v>
      </c>
      <c r="I126" s="104"/>
      <c r="J126" s="75">
        <f t="shared" si="47"/>
        <v>0</v>
      </c>
      <c r="K126" s="104"/>
      <c r="L126" s="104"/>
      <c r="M126" s="104"/>
      <c r="N126" s="104"/>
      <c r="O126" s="75">
        <f t="shared" si="48"/>
        <v>0</v>
      </c>
      <c r="P126" s="104"/>
      <c r="Q126" s="104"/>
      <c r="R126" s="104"/>
      <c r="S126" s="104"/>
      <c r="T126" s="75">
        <f t="shared" si="49"/>
        <v>0</v>
      </c>
      <c r="U126" s="104"/>
      <c r="V126" s="104"/>
      <c r="W126" s="104"/>
      <c r="X126" s="104"/>
      <c r="Y126" s="75">
        <f t="shared" si="50"/>
        <v>0</v>
      </c>
      <c r="Z126" s="104"/>
      <c r="AA126" s="104"/>
      <c r="AB126" s="115"/>
      <c r="AC126" s="106">
        <f t="shared" si="67"/>
        <v>0</v>
      </c>
      <c r="AD126" s="107">
        <f t="shared" si="68"/>
        <v>0</v>
      </c>
      <c r="AE126" s="74">
        <f t="shared" si="51"/>
        <v>0</v>
      </c>
      <c r="AF126" s="74">
        <f t="shared" si="69"/>
        <v>0</v>
      </c>
      <c r="AG126" s="74">
        <f t="shared" si="70"/>
        <v>0</v>
      </c>
      <c r="AH126" s="74">
        <f t="shared" si="71"/>
        <v>0</v>
      </c>
      <c r="AI126" s="104"/>
      <c r="AJ126" s="75">
        <f t="shared" si="52"/>
        <v>0</v>
      </c>
      <c r="AK126" s="104"/>
      <c r="AL126" s="104"/>
      <c r="AM126" s="104"/>
      <c r="AN126" s="104"/>
      <c r="AO126" s="75">
        <f t="shared" si="53"/>
        <v>0</v>
      </c>
      <c r="AP126" s="104"/>
      <c r="AQ126" s="104"/>
      <c r="AR126" s="104"/>
      <c r="AS126" s="104"/>
      <c r="AT126" s="75">
        <f t="shared" si="54"/>
        <v>0</v>
      </c>
      <c r="AU126" s="104"/>
      <c r="AV126" s="104"/>
      <c r="AW126" s="104"/>
      <c r="AX126" s="104"/>
      <c r="AY126" s="75">
        <f t="shared" si="55"/>
        <v>0</v>
      </c>
      <c r="AZ126" s="104"/>
      <c r="BA126" s="104"/>
      <c r="BB126" s="105"/>
      <c r="BC126" s="106">
        <f t="shared" si="72"/>
        <v>0</v>
      </c>
      <c r="BD126" s="107">
        <f t="shared" si="84"/>
        <v>0</v>
      </c>
      <c r="BE126" s="74">
        <f t="shared" si="56"/>
        <v>0</v>
      </c>
      <c r="BF126" s="74">
        <f t="shared" si="73"/>
        <v>0</v>
      </c>
      <c r="BG126" s="74">
        <f t="shared" si="74"/>
        <v>0</v>
      </c>
      <c r="BH126" s="74">
        <f t="shared" si="75"/>
        <v>0</v>
      </c>
      <c r="BI126" s="104"/>
      <c r="BJ126" s="75">
        <f t="shared" si="57"/>
        <v>0</v>
      </c>
      <c r="BK126" s="104"/>
      <c r="BL126" s="104"/>
      <c r="BM126" s="104"/>
      <c r="BN126" s="104"/>
      <c r="BO126" s="75">
        <f t="shared" si="58"/>
        <v>0</v>
      </c>
      <c r="BP126" s="104"/>
      <c r="BQ126" s="104"/>
      <c r="BR126" s="104"/>
      <c r="BS126" s="104"/>
      <c r="BT126" s="75">
        <f t="shared" si="59"/>
        <v>0</v>
      </c>
      <c r="BU126" s="104"/>
      <c r="BV126" s="104"/>
      <c r="BW126" s="104"/>
      <c r="BX126" s="104"/>
      <c r="BY126" s="75">
        <f t="shared" si="60"/>
        <v>0</v>
      </c>
      <c r="BZ126" s="104"/>
      <c r="CA126" s="104"/>
      <c r="CB126" s="104"/>
      <c r="CC126" s="106">
        <f t="shared" si="76"/>
        <v>0</v>
      </c>
      <c r="CD126" s="107">
        <f t="shared" si="85"/>
        <v>0</v>
      </c>
      <c r="CE126" s="74">
        <f t="shared" si="61"/>
        <v>0</v>
      </c>
      <c r="CF126" s="74">
        <f t="shared" si="77"/>
        <v>0</v>
      </c>
      <c r="CG126" s="74">
        <f t="shared" si="78"/>
        <v>0</v>
      </c>
      <c r="CH126" s="74">
        <f t="shared" si="79"/>
        <v>0</v>
      </c>
      <c r="CI126" s="104"/>
      <c r="CJ126" s="75">
        <f t="shared" si="80"/>
        <v>0</v>
      </c>
      <c r="CK126" s="104"/>
      <c r="CL126" s="104"/>
      <c r="CM126" s="104"/>
      <c r="CN126" s="104"/>
      <c r="CO126" s="75">
        <f t="shared" si="81"/>
        <v>0</v>
      </c>
      <c r="CP126" s="104"/>
      <c r="CQ126" s="104"/>
      <c r="CR126" s="104"/>
      <c r="CS126" s="104"/>
      <c r="CT126" s="75">
        <f t="shared" si="82"/>
        <v>0</v>
      </c>
      <c r="CU126" s="104"/>
      <c r="CV126" s="104"/>
      <c r="CW126" s="104"/>
      <c r="CX126" s="104"/>
      <c r="CY126" s="75">
        <f t="shared" si="83"/>
        <v>0</v>
      </c>
      <c r="CZ126" s="104"/>
      <c r="DA126" s="104"/>
      <c r="DB126" s="104"/>
    </row>
    <row r="127" spans="1:106" s="11" customFormat="1" ht="38.1" customHeight="1">
      <c r="A127" s="4">
        <v>117</v>
      </c>
      <c r="B127" s="114"/>
      <c r="C127" s="106">
        <f t="shared" si="62"/>
        <v>0</v>
      </c>
      <c r="D127" s="107">
        <f t="shared" si="63"/>
        <v>0</v>
      </c>
      <c r="E127" s="74">
        <f t="shared" si="46"/>
        <v>0</v>
      </c>
      <c r="F127" s="74">
        <f t="shared" si="64"/>
        <v>0</v>
      </c>
      <c r="G127" s="74">
        <f t="shared" si="65"/>
        <v>0</v>
      </c>
      <c r="H127" s="74">
        <f t="shared" si="66"/>
        <v>0</v>
      </c>
      <c r="I127" s="104"/>
      <c r="J127" s="75">
        <f t="shared" si="47"/>
        <v>0</v>
      </c>
      <c r="K127" s="104"/>
      <c r="L127" s="104"/>
      <c r="M127" s="104"/>
      <c r="N127" s="104"/>
      <c r="O127" s="75">
        <f t="shared" si="48"/>
        <v>0</v>
      </c>
      <c r="P127" s="104"/>
      <c r="Q127" s="104"/>
      <c r="R127" s="104"/>
      <c r="S127" s="104"/>
      <c r="T127" s="75">
        <f t="shared" si="49"/>
        <v>0</v>
      </c>
      <c r="U127" s="104"/>
      <c r="V127" s="104"/>
      <c r="W127" s="104"/>
      <c r="X127" s="104"/>
      <c r="Y127" s="75">
        <f t="shared" si="50"/>
        <v>0</v>
      </c>
      <c r="Z127" s="104"/>
      <c r="AA127" s="104"/>
      <c r="AB127" s="115"/>
      <c r="AC127" s="106">
        <f t="shared" si="67"/>
        <v>0</v>
      </c>
      <c r="AD127" s="107">
        <f t="shared" si="68"/>
        <v>0</v>
      </c>
      <c r="AE127" s="74">
        <f t="shared" si="51"/>
        <v>0</v>
      </c>
      <c r="AF127" s="74">
        <f t="shared" si="69"/>
        <v>0</v>
      </c>
      <c r="AG127" s="74">
        <f t="shared" si="70"/>
        <v>0</v>
      </c>
      <c r="AH127" s="74">
        <f t="shared" si="71"/>
        <v>0</v>
      </c>
      <c r="AI127" s="104"/>
      <c r="AJ127" s="75">
        <f t="shared" si="52"/>
        <v>0</v>
      </c>
      <c r="AK127" s="104"/>
      <c r="AL127" s="104"/>
      <c r="AM127" s="104"/>
      <c r="AN127" s="104"/>
      <c r="AO127" s="75">
        <f t="shared" si="53"/>
        <v>0</v>
      </c>
      <c r="AP127" s="104"/>
      <c r="AQ127" s="104"/>
      <c r="AR127" s="104"/>
      <c r="AS127" s="104"/>
      <c r="AT127" s="75">
        <f t="shared" si="54"/>
        <v>0</v>
      </c>
      <c r="AU127" s="104"/>
      <c r="AV127" s="104"/>
      <c r="AW127" s="104"/>
      <c r="AX127" s="104"/>
      <c r="AY127" s="75">
        <f t="shared" si="55"/>
        <v>0</v>
      </c>
      <c r="AZ127" s="104"/>
      <c r="BA127" s="104"/>
      <c r="BB127" s="105"/>
      <c r="BC127" s="106">
        <f t="shared" si="72"/>
        <v>0</v>
      </c>
      <c r="BD127" s="107">
        <f t="shared" si="84"/>
        <v>0</v>
      </c>
      <c r="BE127" s="74">
        <f t="shared" si="56"/>
        <v>0</v>
      </c>
      <c r="BF127" s="74">
        <f t="shared" si="73"/>
        <v>0</v>
      </c>
      <c r="BG127" s="74">
        <f t="shared" si="74"/>
        <v>0</v>
      </c>
      <c r="BH127" s="74">
        <f t="shared" si="75"/>
        <v>0</v>
      </c>
      <c r="BI127" s="104"/>
      <c r="BJ127" s="75">
        <f t="shared" si="57"/>
        <v>0</v>
      </c>
      <c r="BK127" s="104"/>
      <c r="BL127" s="104"/>
      <c r="BM127" s="104"/>
      <c r="BN127" s="104"/>
      <c r="BO127" s="75">
        <f t="shared" si="58"/>
        <v>0</v>
      </c>
      <c r="BP127" s="104"/>
      <c r="BQ127" s="104"/>
      <c r="BR127" s="104"/>
      <c r="BS127" s="104"/>
      <c r="BT127" s="75">
        <f t="shared" si="59"/>
        <v>0</v>
      </c>
      <c r="BU127" s="104"/>
      <c r="BV127" s="104"/>
      <c r="BW127" s="104"/>
      <c r="BX127" s="104"/>
      <c r="BY127" s="75">
        <f t="shared" si="60"/>
        <v>0</v>
      </c>
      <c r="BZ127" s="104"/>
      <c r="CA127" s="104"/>
      <c r="CB127" s="104"/>
      <c r="CC127" s="106">
        <f t="shared" si="76"/>
        <v>0</v>
      </c>
      <c r="CD127" s="107">
        <f t="shared" si="85"/>
        <v>0</v>
      </c>
      <c r="CE127" s="74">
        <f t="shared" si="61"/>
        <v>0</v>
      </c>
      <c r="CF127" s="74">
        <f t="shared" si="77"/>
        <v>0</v>
      </c>
      <c r="CG127" s="74">
        <f t="shared" si="78"/>
        <v>0</v>
      </c>
      <c r="CH127" s="74">
        <f t="shared" si="79"/>
        <v>0</v>
      </c>
      <c r="CI127" s="104"/>
      <c r="CJ127" s="75">
        <f t="shared" si="80"/>
        <v>0</v>
      </c>
      <c r="CK127" s="104"/>
      <c r="CL127" s="104"/>
      <c r="CM127" s="104"/>
      <c r="CN127" s="104"/>
      <c r="CO127" s="75">
        <f t="shared" si="81"/>
        <v>0</v>
      </c>
      <c r="CP127" s="104"/>
      <c r="CQ127" s="104"/>
      <c r="CR127" s="104"/>
      <c r="CS127" s="104"/>
      <c r="CT127" s="75">
        <f t="shared" si="82"/>
        <v>0</v>
      </c>
      <c r="CU127" s="104"/>
      <c r="CV127" s="104"/>
      <c r="CW127" s="104"/>
      <c r="CX127" s="104"/>
      <c r="CY127" s="75">
        <f t="shared" si="83"/>
        <v>0</v>
      </c>
      <c r="CZ127" s="104"/>
      <c r="DA127" s="104"/>
      <c r="DB127" s="104"/>
    </row>
    <row r="128" spans="1:106" s="11" customFormat="1" ht="38.1" customHeight="1">
      <c r="A128" s="4">
        <v>118</v>
      </c>
      <c r="B128" s="114"/>
      <c r="C128" s="106">
        <f t="shared" si="62"/>
        <v>0</v>
      </c>
      <c r="D128" s="107">
        <f t="shared" si="63"/>
        <v>0</v>
      </c>
      <c r="E128" s="74">
        <f t="shared" si="46"/>
        <v>0</v>
      </c>
      <c r="F128" s="74">
        <f t="shared" si="64"/>
        <v>0</v>
      </c>
      <c r="G128" s="74">
        <f t="shared" si="65"/>
        <v>0</v>
      </c>
      <c r="H128" s="74">
        <f t="shared" si="66"/>
        <v>0</v>
      </c>
      <c r="I128" s="104"/>
      <c r="J128" s="75">
        <f t="shared" si="47"/>
        <v>0</v>
      </c>
      <c r="K128" s="104"/>
      <c r="L128" s="104"/>
      <c r="M128" s="104"/>
      <c r="N128" s="104"/>
      <c r="O128" s="75">
        <f t="shared" si="48"/>
        <v>0</v>
      </c>
      <c r="P128" s="104"/>
      <c r="Q128" s="104"/>
      <c r="R128" s="104"/>
      <c r="S128" s="104"/>
      <c r="T128" s="75">
        <f t="shared" si="49"/>
        <v>0</v>
      </c>
      <c r="U128" s="104"/>
      <c r="V128" s="104"/>
      <c r="W128" s="104"/>
      <c r="X128" s="104"/>
      <c r="Y128" s="75">
        <f t="shared" si="50"/>
        <v>0</v>
      </c>
      <c r="Z128" s="104"/>
      <c r="AA128" s="104"/>
      <c r="AB128" s="115"/>
      <c r="AC128" s="106">
        <f t="shared" si="67"/>
        <v>0</v>
      </c>
      <c r="AD128" s="107">
        <f t="shared" si="68"/>
        <v>0</v>
      </c>
      <c r="AE128" s="74">
        <f t="shared" si="51"/>
        <v>0</v>
      </c>
      <c r="AF128" s="74">
        <f t="shared" si="69"/>
        <v>0</v>
      </c>
      <c r="AG128" s="74">
        <f t="shared" si="70"/>
        <v>0</v>
      </c>
      <c r="AH128" s="74">
        <f t="shared" si="71"/>
        <v>0</v>
      </c>
      <c r="AI128" s="104"/>
      <c r="AJ128" s="75">
        <f t="shared" si="52"/>
        <v>0</v>
      </c>
      <c r="AK128" s="104"/>
      <c r="AL128" s="104"/>
      <c r="AM128" s="104"/>
      <c r="AN128" s="104"/>
      <c r="AO128" s="75">
        <f t="shared" si="53"/>
        <v>0</v>
      </c>
      <c r="AP128" s="104"/>
      <c r="AQ128" s="104"/>
      <c r="AR128" s="104"/>
      <c r="AS128" s="104"/>
      <c r="AT128" s="75">
        <f t="shared" si="54"/>
        <v>0</v>
      </c>
      <c r="AU128" s="104"/>
      <c r="AV128" s="104"/>
      <c r="AW128" s="104"/>
      <c r="AX128" s="104"/>
      <c r="AY128" s="75">
        <f t="shared" si="55"/>
        <v>0</v>
      </c>
      <c r="AZ128" s="104"/>
      <c r="BA128" s="104"/>
      <c r="BB128" s="105"/>
      <c r="BC128" s="106">
        <f t="shared" si="72"/>
        <v>0</v>
      </c>
      <c r="BD128" s="107">
        <f t="shared" si="84"/>
        <v>0</v>
      </c>
      <c r="BE128" s="74">
        <f t="shared" si="56"/>
        <v>0</v>
      </c>
      <c r="BF128" s="74">
        <f t="shared" si="73"/>
        <v>0</v>
      </c>
      <c r="BG128" s="74">
        <f t="shared" si="74"/>
        <v>0</v>
      </c>
      <c r="BH128" s="74">
        <f t="shared" si="75"/>
        <v>0</v>
      </c>
      <c r="BI128" s="104"/>
      <c r="BJ128" s="75">
        <f t="shared" si="57"/>
        <v>0</v>
      </c>
      <c r="BK128" s="104"/>
      <c r="BL128" s="104"/>
      <c r="BM128" s="104"/>
      <c r="BN128" s="104"/>
      <c r="BO128" s="75">
        <f t="shared" si="58"/>
        <v>0</v>
      </c>
      <c r="BP128" s="104"/>
      <c r="BQ128" s="104"/>
      <c r="BR128" s="104"/>
      <c r="BS128" s="104"/>
      <c r="BT128" s="75">
        <f t="shared" si="59"/>
        <v>0</v>
      </c>
      <c r="BU128" s="104"/>
      <c r="BV128" s="104"/>
      <c r="BW128" s="104"/>
      <c r="BX128" s="104"/>
      <c r="BY128" s="75">
        <f t="shared" si="60"/>
        <v>0</v>
      </c>
      <c r="BZ128" s="104"/>
      <c r="CA128" s="104"/>
      <c r="CB128" s="104"/>
      <c r="CC128" s="106">
        <f t="shared" si="76"/>
        <v>0</v>
      </c>
      <c r="CD128" s="107">
        <f t="shared" si="85"/>
        <v>0</v>
      </c>
      <c r="CE128" s="74">
        <f t="shared" si="61"/>
        <v>0</v>
      </c>
      <c r="CF128" s="74">
        <f t="shared" si="77"/>
        <v>0</v>
      </c>
      <c r="CG128" s="74">
        <f t="shared" si="78"/>
        <v>0</v>
      </c>
      <c r="CH128" s="74">
        <f t="shared" si="79"/>
        <v>0</v>
      </c>
      <c r="CI128" s="104"/>
      <c r="CJ128" s="75">
        <f t="shared" si="80"/>
        <v>0</v>
      </c>
      <c r="CK128" s="104"/>
      <c r="CL128" s="104"/>
      <c r="CM128" s="104"/>
      <c r="CN128" s="104"/>
      <c r="CO128" s="75">
        <f t="shared" si="81"/>
        <v>0</v>
      </c>
      <c r="CP128" s="104"/>
      <c r="CQ128" s="104"/>
      <c r="CR128" s="104"/>
      <c r="CS128" s="104"/>
      <c r="CT128" s="75">
        <f t="shared" si="82"/>
        <v>0</v>
      </c>
      <c r="CU128" s="104"/>
      <c r="CV128" s="104"/>
      <c r="CW128" s="104"/>
      <c r="CX128" s="104"/>
      <c r="CY128" s="75">
        <f t="shared" si="83"/>
        <v>0</v>
      </c>
      <c r="CZ128" s="104"/>
      <c r="DA128" s="104"/>
      <c r="DB128" s="104"/>
    </row>
    <row r="129" spans="1:106" s="11" customFormat="1" ht="38.1" customHeight="1">
      <c r="A129" s="4">
        <v>119</v>
      </c>
      <c r="B129" s="114"/>
      <c r="C129" s="106">
        <f t="shared" si="62"/>
        <v>0</v>
      </c>
      <c r="D129" s="107">
        <f t="shared" si="63"/>
        <v>0</v>
      </c>
      <c r="E129" s="74">
        <f t="shared" si="46"/>
        <v>0</v>
      </c>
      <c r="F129" s="74">
        <f t="shared" si="64"/>
        <v>0</v>
      </c>
      <c r="G129" s="74">
        <f t="shared" si="65"/>
        <v>0</v>
      </c>
      <c r="H129" s="74">
        <f t="shared" si="66"/>
        <v>0</v>
      </c>
      <c r="I129" s="104"/>
      <c r="J129" s="75">
        <f t="shared" si="47"/>
        <v>0</v>
      </c>
      <c r="K129" s="104"/>
      <c r="L129" s="104"/>
      <c r="M129" s="104"/>
      <c r="N129" s="104"/>
      <c r="O129" s="75">
        <f t="shared" si="48"/>
        <v>0</v>
      </c>
      <c r="P129" s="104"/>
      <c r="Q129" s="104"/>
      <c r="R129" s="104"/>
      <c r="S129" s="104"/>
      <c r="T129" s="75">
        <f t="shared" si="49"/>
        <v>0</v>
      </c>
      <c r="U129" s="104"/>
      <c r="V129" s="104"/>
      <c r="W129" s="104"/>
      <c r="X129" s="104"/>
      <c r="Y129" s="75">
        <f t="shared" si="50"/>
        <v>0</v>
      </c>
      <c r="Z129" s="104"/>
      <c r="AA129" s="104"/>
      <c r="AB129" s="115"/>
      <c r="AC129" s="106">
        <f t="shared" si="67"/>
        <v>0</v>
      </c>
      <c r="AD129" s="107">
        <f t="shared" si="68"/>
        <v>0</v>
      </c>
      <c r="AE129" s="74">
        <f t="shared" si="51"/>
        <v>0</v>
      </c>
      <c r="AF129" s="74">
        <f t="shared" si="69"/>
        <v>0</v>
      </c>
      <c r="AG129" s="74">
        <f t="shared" si="70"/>
        <v>0</v>
      </c>
      <c r="AH129" s="74">
        <f t="shared" si="71"/>
        <v>0</v>
      </c>
      <c r="AI129" s="104"/>
      <c r="AJ129" s="75">
        <f t="shared" si="52"/>
        <v>0</v>
      </c>
      <c r="AK129" s="104"/>
      <c r="AL129" s="104"/>
      <c r="AM129" s="104"/>
      <c r="AN129" s="104"/>
      <c r="AO129" s="75">
        <f t="shared" si="53"/>
        <v>0</v>
      </c>
      <c r="AP129" s="104"/>
      <c r="AQ129" s="104"/>
      <c r="AR129" s="104"/>
      <c r="AS129" s="104"/>
      <c r="AT129" s="75">
        <f t="shared" si="54"/>
        <v>0</v>
      </c>
      <c r="AU129" s="104"/>
      <c r="AV129" s="104"/>
      <c r="AW129" s="104"/>
      <c r="AX129" s="104"/>
      <c r="AY129" s="75">
        <f t="shared" si="55"/>
        <v>0</v>
      </c>
      <c r="AZ129" s="104"/>
      <c r="BA129" s="104"/>
      <c r="BB129" s="105"/>
      <c r="BC129" s="106">
        <f t="shared" si="72"/>
        <v>0</v>
      </c>
      <c r="BD129" s="107">
        <f t="shared" si="84"/>
        <v>0</v>
      </c>
      <c r="BE129" s="74">
        <f t="shared" si="56"/>
        <v>0</v>
      </c>
      <c r="BF129" s="74">
        <f t="shared" si="73"/>
        <v>0</v>
      </c>
      <c r="BG129" s="74">
        <f t="shared" si="74"/>
        <v>0</v>
      </c>
      <c r="BH129" s="74">
        <f t="shared" si="75"/>
        <v>0</v>
      </c>
      <c r="BI129" s="104"/>
      <c r="BJ129" s="75">
        <f t="shared" si="57"/>
        <v>0</v>
      </c>
      <c r="BK129" s="104"/>
      <c r="BL129" s="104"/>
      <c r="BM129" s="104"/>
      <c r="BN129" s="104"/>
      <c r="BO129" s="75">
        <f t="shared" si="58"/>
        <v>0</v>
      </c>
      <c r="BP129" s="104"/>
      <c r="BQ129" s="104"/>
      <c r="BR129" s="104"/>
      <c r="BS129" s="104"/>
      <c r="BT129" s="75">
        <f t="shared" si="59"/>
        <v>0</v>
      </c>
      <c r="BU129" s="104"/>
      <c r="BV129" s="104"/>
      <c r="BW129" s="104"/>
      <c r="BX129" s="104"/>
      <c r="BY129" s="75">
        <f t="shared" si="60"/>
        <v>0</v>
      </c>
      <c r="BZ129" s="104"/>
      <c r="CA129" s="104"/>
      <c r="CB129" s="104"/>
      <c r="CC129" s="106">
        <f t="shared" si="76"/>
        <v>0</v>
      </c>
      <c r="CD129" s="107">
        <f t="shared" si="85"/>
        <v>0</v>
      </c>
      <c r="CE129" s="74">
        <f t="shared" si="61"/>
        <v>0</v>
      </c>
      <c r="CF129" s="74">
        <f t="shared" si="77"/>
        <v>0</v>
      </c>
      <c r="CG129" s="74">
        <f t="shared" si="78"/>
        <v>0</v>
      </c>
      <c r="CH129" s="74">
        <f t="shared" si="79"/>
        <v>0</v>
      </c>
      <c r="CI129" s="104"/>
      <c r="CJ129" s="75">
        <f t="shared" si="80"/>
        <v>0</v>
      </c>
      <c r="CK129" s="104"/>
      <c r="CL129" s="104"/>
      <c r="CM129" s="104"/>
      <c r="CN129" s="104"/>
      <c r="CO129" s="75">
        <f t="shared" si="81"/>
        <v>0</v>
      </c>
      <c r="CP129" s="104"/>
      <c r="CQ129" s="104"/>
      <c r="CR129" s="104"/>
      <c r="CS129" s="104"/>
      <c r="CT129" s="75">
        <f t="shared" si="82"/>
        <v>0</v>
      </c>
      <c r="CU129" s="104"/>
      <c r="CV129" s="104"/>
      <c r="CW129" s="104"/>
      <c r="CX129" s="104"/>
      <c r="CY129" s="75">
        <f t="shared" si="83"/>
        <v>0</v>
      </c>
      <c r="CZ129" s="104"/>
      <c r="DA129" s="104"/>
      <c r="DB129" s="104"/>
    </row>
    <row r="130" spans="1:106" s="11" customFormat="1" ht="38.1" customHeight="1">
      <c r="A130" s="4">
        <v>120</v>
      </c>
      <c r="B130" s="114"/>
      <c r="C130" s="106">
        <f t="shared" si="62"/>
        <v>0</v>
      </c>
      <c r="D130" s="107">
        <f t="shared" si="63"/>
        <v>0</v>
      </c>
      <c r="E130" s="74">
        <f t="shared" si="46"/>
        <v>0</v>
      </c>
      <c r="F130" s="74">
        <f t="shared" si="64"/>
        <v>0</v>
      </c>
      <c r="G130" s="74">
        <f t="shared" si="65"/>
        <v>0</v>
      </c>
      <c r="H130" s="74">
        <f t="shared" si="66"/>
        <v>0</v>
      </c>
      <c r="I130" s="104"/>
      <c r="J130" s="75">
        <f t="shared" si="47"/>
        <v>0</v>
      </c>
      <c r="K130" s="104"/>
      <c r="L130" s="104"/>
      <c r="M130" s="104"/>
      <c r="N130" s="104"/>
      <c r="O130" s="75">
        <f t="shared" si="48"/>
        <v>0</v>
      </c>
      <c r="P130" s="104"/>
      <c r="Q130" s="104"/>
      <c r="R130" s="104"/>
      <c r="S130" s="104"/>
      <c r="T130" s="75">
        <f t="shared" si="49"/>
        <v>0</v>
      </c>
      <c r="U130" s="104"/>
      <c r="V130" s="104"/>
      <c r="W130" s="104"/>
      <c r="X130" s="104"/>
      <c r="Y130" s="75">
        <f t="shared" si="50"/>
        <v>0</v>
      </c>
      <c r="Z130" s="104"/>
      <c r="AA130" s="104"/>
      <c r="AB130" s="115"/>
      <c r="AC130" s="106">
        <f t="shared" si="67"/>
        <v>0</v>
      </c>
      <c r="AD130" s="107">
        <f t="shared" si="68"/>
        <v>0</v>
      </c>
      <c r="AE130" s="74">
        <f t="shared" si="51"/>
        <v>0</v>
      </c>
      <c r="AF130" s="74">
        <f t="shared" si="69"/>
        <v>0</v>
      </c>
      <c r="AG130" s="74">
        <f t="shared" si="70"/>
        <v>0</v>
      </c>
      <c r="AH130" s="74">
        <f t="shared" si="71"/>
        <v>0</v>
      </c>
      <c r="AI130" s="104"/>
      <c r="AJ130" s="75">
        <f t="shared" si="52"/>
        <v>0</v>
      </c>
      <c r="AK130" s="104"/>
      <c r="AL130" s="104"/>
      <c r="AM130" s="104"/>
      <c r="AN130" s="104"/>
      <c r="AO130" s="75">
        <f t="shared" si="53"/>
        <v>0</v>
      </c>
      <c r="AP130" s="104"/>
      <c r="AQ130" s="104"/>
      <c r="AR130" s="104"/>
      <c r="AS130" s="104"/>
      <c r="AT130" s="75">
        <f t="shared" si="54"/>
        <v>0</v>
      </c>
      <c r="AU130" s="104"/>
      <c r="AV130" s="104"/>
      <c r="AW130" s="104"/>
      <c r="AX130" s="104"/>
      <c r="AY130" s="75">
        <f t="shared" si="55"/>
        <v>0</v>
      </c>
      <c r="AZ130" s="104"/>
      <c r="BA130" s="104"/>
      <c r="BB130" s="105"/>
      <c r="BC130" s="106">
        <f t="shared" si="72"/>
        <v>0</v>
      </c>
      <c r="BD130" s="107">
        <f t="shared" si="84"/>
        <v>0</v>
      </c>
      <c r="BE130" s="74">
        <f t="shared" si="56"/>
        <v>0</v>
      </c>
      <c r="BF130" s="74">
        <f t="shared" si="73"/>
        <v>0</v>
      </c>
      <c r="BG130" s="74">
        <f t="shared" si="74"/>
        <v>0</v>
      </c>
      <c r="BH130" s="74">
        <f t="shared" si="75"/>
        <v>0</v>
      </c>
      <c r="BI130" s="104"/>
      <c r="BJ130" s="75">
        <f t="shared" si="57"/>
        <v>0</v>
      </c>
      <c r="BK130" s="104"/>
      <c r="BL130" s="104"/>
      <c r="BM130" s="104"/>
      <c r="BN130" s="104"/>
      <c r="BO130" s="75">
        <f t="shared" si="58"/>
        <v>0</v>
      </c>
      <c r="BP130" s="104"/>
      <c r="BQ130" s="104"/>
      <c r="BR130" s="104"/>
      <c r="BS130" s="104"/>
      <c r="BT130" s="75">
        <f t="shared" si="59"/>
        <v>0</v>
      </c>
      <c r="BU130" s="104"/>
      <c r="BV130" s="104"/>
      <c r="BW130" s="104"/>
      <c r="BX130" s="104"/>
      <c r="BY130" s="75">
        <f t="shared" si="60"/>
        <v>0</v>
      </c>
      <c r="BZ130" s="104"/>
      <c r="CA130" s="104"/>
      <c r="CB130" s="104"/>
      <c r="CC130" s="106">
        <f t="shared" si="76"/>
        <v>0</v>
      </c>
      <c r="CD130" s="107">
        <f t="shared" si="85"/>
        <v>0</v>
      </c>
      <c r="CE130" s="74">
        <f t="shared" si="61"/>
        <v>0</v>
      </c>
      <c r="CF130" s="74">
        <f t="shared" si="77"/>
        <v>0</v>
      </c>
      <c r="CG130" s="74">
        <f t="shared" si="78"/>
        <v>0</v>
      </c>
      <c r="CH130" s="74">
        <f t="shared" si="79"/>
        <v>0</v>
      </c>
      <c r="CI130" s="104"/>
      <c r="CJ130" s="75">
        <f t="shared" si="80"/>
        <v>0</v>
      </c>
      <c r="CK130" s="104"/>
      <c r="CL130" s="104"/>
      <c r="CM130" s="104"/>
      <c r="CN130" s="104"/>
      <c r="CO130" s="75">
        <f t="shared" si="81"/>
        <v>0</v>
      </c>
      <c r="CP130" s="104"/>
      <c r="CQ130" s="104"/>
      <c r="CR130" s="104"/>
      <c r="CS130" s="104"/>
      <c r="CT130" s="75">
        <f t="shared" si="82"/>
        <v>0</v>
      </c>
      <c r="CU130" s="104"/>
      <c r="CV130" s="104"/>
      <c r="CW130" s="104"/>
      <c r="CX130" s="104"/>
      <c r="CY130" s="75">
        <f t="shared" si="83"/>
        <v>0</v>
      </c>
      <c r="CZ130" s="104"/>
      <c r="DA130" s="104"/>
      <c r="DB130" s="104"/>
    </row>
    <row r="131" spans="1:106" s="11" customFormat="1" ht="38.1" customHeight="1">
      <c r="A131" s="4">
        <v>121</v>
      </c>
      <c r="B131" s="114"/>
      <c r="C131" s="106">
        <f t="shared" si="62"/>
        <v>0</v>
      </c>
      <c r="D131" s="107">
        <f t="shared" si="63"/>
        <v>0</v>
      </c>
      <c r="E131" s="74">
        <f t="shared" si="46"/>
        <v>0</v>
      </c>
      <c r="F131" s="74">
        <f t="shared" si="64"/>
        <v>0</v>
      </c>
      <c r="G131" s="74">
        <f t="shared" si="65"/>
        <v>0</v>
      </c>
      <c r="H131" s="74">
        <f t="shared" si="66"/>
        <v>0</v>
      </c>
      <c r="I131" s="104"/>
      <c r="J131" s="75">
        <f t="shared" si="47"/>
        <v>0</v>
      </c>
      <c r="K131" s="104"/>
      <c r="L131" s="104"/>
      <c r="M131" s="104"/>
      <c r="N131" s="104"/>
      <c r="O131" s="75">
        <f t="shared" si="48"/>
        <v>0</v>
      </c>
      <c r="P131" s="104"/>
      <c r="Q131" s="104"/>
      <c r="R131" s="104"/>
      <c r="S131" s="104"/>
      <c r="T131" s="75">
        <f t="shared" si="49"/>
        <v>0</v>
      </c>
      <c r="U131" s="104"/>
      <c r="V131" s="104"/>
      <c r="W131" s="104"/>
      <c r="X131" s="104"/>
      <c r="Y131" s="75">
        <f t="shared" si="50"/>
        <v>0</v>
      </c>
      <c r="Z131" s="104"/>
      <c r="AA131" s="104"/>
      <c r="AB131" s="115"/>
      <c r="AC131" s="106">
        <f t="shared" si="67"/>
        <v>0</v>
      </c>
      <c r="AD131" s="107">
        <f t="shared" si="68"/>
        <v>0</v>
      </c>
      <c r="AE131" s="74">
        <f t="shared" si="51"/>
        <v>0</v>
      </c>
      <c r="AF131" s="74">
        <f t="shared" si="69"/>
        <v>0</v>
      </c>
      <c r="AG131" s="74">
        <f t="shared" si="70"/>
        <v>0</v>
      </c>
      <c r="AH131" s="74">
        <f t="shared" si="71"/>
        <v>0</v>
      </c>
      <c r="AI131" s="104"/>
      <c r="AJ131" s="75">
        <f t="shared" si="52"/>
        <v>0</v>
      </c>
      <c r="AK131" s="104"/>
      <c r="AL131" s="104"/>
      <c r="AM131" s="104"/>
      <c r="AN131" s="104"/>
      <c r="AO131" s="75">
        <f t="shared" si="53"/>
        <v>0</v>
      </c>
      <c r="AP131" s="104"/>
      <c r="AQ131" s="104"/>
      <c r="AR131" s="104"/>
      <c r="AS131" s="104"/>
      <c r="AT131" s="75">
        <f t="shared" si="54"/>
        <v>0</v>
      </c>
      <c r="AU131" s="104"/>
      <c r="AV131" s="104"/>
      <c r="AW131" s="104"/>
      <c r="AX131" s="104"/>
      <c r="AY131" s="75">
        <f t="shared" si="55"/>
        <v>0</v>
      </c>
      <c r="AZ131" s="104"/>
      <c r="BA131" s="104"/>
      <c r="BB131" s="105"/>
      <c r="BC131" s="106">
        <f t="shared" si="72"/>
        <v>0</v>
      </c>
      <c r="BD131" s="107">
        <f t="shared" si="84"/>
        <v>0</v>
      </c>
      <c r="BE131" s="74">
        <f t="shared" si="56"/>
        <v>0</v>
      </c>
      <c r="BF131" s="74">
        <f t="shared" si="73"/>
        <v>0</v>
      </c>
      <c r="BG131" s="74">
        <f t="shared" si="74"/>
        <v>0</v>
      </c>
      <c r="BH131" s="74">
        <f t="shared" si="75"/>
        <v>0</v>
      </c>
      <c r="BI131" s="104"/>
      <c r="BJ131" s="75">
        <f t="shared" si="57"/>
        <v>0</v>
      </c>
      <c r="BK131" s="104"/>
      <c r="BL131" s="104"/>
      <c r="BM131" s="104"/>
      <c r="BN131" s="104"/>
      <c r="BO131" s="75">
        <f t="shared" si="58"/>
        <v>0</v>
      </c>
      <c r="BP131" s="104"/>
      <c r="BQ131" s="104"/>
      <c r="BR131" s="104"/>
      <c r="BS131" s="104"/>
      <c r="BT131" s="75">
        <f t="shared" si="59"/>
        <v>0</v>
      </c>
      <c r="BU131" s="104"/>
      <c r="BV131" s="104"/>
      <c r="BW131" s="104"/>
      <c r="BX131" s="104"/>
      <c r="BY131" s="75">
        <f t="shared" si="60"/>
        <v>0</v>
      </c>
      <c r="BZ131" s="104"/>
      <c r="CA131" s="104"/>
      <c r="CB131" s="104"/>
      <c r="CC131" s="106">
        <f t="shared" si="76"/>
        <v>0</v>
      </c>
      <c r="CD131" s="107">
        <f t="shared" si="85"/>
        <v>0</v>
      </c>
      <c r="CE131" s="74">
        <f t="shared" si="61"/>
        <v>0</v>
      </c>
      <c r="CF131" s="74">
        <f t="shared" si="77"/>
        <v>0</v>
      </c>
      <c r="CG131" s="74">
        <f t="shared" si="78"/>
        <v>0</v>
      </c>
      <c r="CH131" s="74">
        <f t="shared" si="79"/>
        <v>0</v>
      </c>
      <c r="CI131" s="104"/>
      <c r="CJ131" s="75">
        <f t="shared" si="80"/>
        <v>0</v>
      </c>
      <c r="CK131" s="104"/>
      <c r="CL131" s="104"/>
      <c r="CM131" s="104"/>
      <c r="CN131" s="104"/>
      <c r="CO131" s="75">
        <f t="shared" si="81"/>
        <v>0</v>
      </c>
      <c r="CP131" s="104"/>
      <c r="CQ131" s="104"/>
      <c r="CR131" s="104"/>
      <c r="CS131" s="104"/>
      <c r="CT131" s="75">
        <f t="shared" si="82"/>
        <v>0</v>
      </c>
      <c r="CU131" s="104"/>
      <c r="CV131" s="104"/>
      <c r="CW131" s="104"/>
      <c r="CX131" s="104"/>
      <c r="CY131" s="75">
        <f t="shared" si="83"/>
        <v>0</v>
      </c>
      <c r="CZ131" s="104"/>
      <c r="DA131" s="104"/>
      <c r="DB131" s="104"/>
    </row>
    <row r="132" spans="1:106" s="11" customFormat="1" ht="38.1" customHeight="1">
      <c r="A132" s="4">
        <v>122</v>
      </c>
      <c r="B132" s="114"/>
      <c r="C132" s="106">
        <f t="shared" si="62"/>
        <v>0</v>
      </c>
      <c r="D132" s="107">
        <f t="shared" si="63"/>
        <v>0</v>
      </c>
      <c r="E132" s="74">
        <f t="shared" si="46"/>
        <v>0</v>
      </c>
      <c r="F132" s="74">
        <f t="shared" si="64"/>
        <v>0</v>
      </c>
      <c r="G132" s="74">
        <f t="shared" si="65"/>
        <v>0</v>
      </c>
      <c r="H132" s="74">
        <f t="shared" si="66"/>
        <v>0</v>
      </c>
      <c r="I132" s="104"/>
      <c r="J132" s="75">
        <f t="shared" si="47"/>
        <v>0</v>
      </c>
      <c r="K132" s="104"/>
      <c r="L132" s="104"/>
      <c r="M132" s="104"/>
      <c r="N132" s="104"/>
      <c r="O132" s="75">
        <f t="shared" si="48"/>
        <v>0</v>
      </c>
      <c r="P132" s="104"/>
      <c r="Q132" s="104"/>
      <c r="R132" s="104"/>
      <c r="S132" s="104"/>
      <c r="T132" s="75">
        <f t="shared" si="49"/>
        <v>0</v>
      </c>
      <c r="U132" s="104"/>
      <c r="V132" s="104"/>
      <c r="W132" s="104"/>
      <c r="X132" s="104"/>
      <c r="Y132" s="75">
        <f t="shared" si="50"/>
        <v>0</v>
      </c>
      <c r="Z132" s="104"/>
      <c r="AA132" s="104"/>
      <c r="AB132" s="115"/>
      <c r="AC132" s="106">
        <f t="shared" si="67"/>
        <v>0</v>
      </c>
      <c r="AD132" s="107">
        <f t="shared" si="68"/>
        <v>0</v>
      </c>
      <c r="AE132" s="74">
        <f t="shared" si="51"/>
        <v>0</v>
      </c>
      <c r="AF132" s="74">
        <f t="shared" si="69"/>
        <v>0</v>
      </c>
      <c r="AG132" s="74">
        <f t="shared" si="70"/>
        <v>0</v>
      </c>
      <c r="AH132" s="74">
        <f t="shared" si="71"/>
        <v>0</v>
      </c>
      <c r="AI132" s="104"/>
      <c r="AJ132" s="75">
        <f t="shared" si="52"/>
        <v>0</v>
      </c>
      <c r="AK132" s="104"/>
      <c r="AL132" s="104"/>
      <c r="AM132" s="104"/>
      <c r="AN132" s="104"/>
      <c r="AO132" s="75">
        <f t="shared" si="53"/>
        <v>0</v>
      </c>
      <c r="AP132" s="104"/>
      <c r="AQ132" s="104"/>
      <c r="AR132" s="104"/>
      <c r="AS132" s="104"/>
      <c r="AT132" s="75">
        <f t="shared" si="54"/>
        <v>0</v>
      </c>
      <c r="AU132" s="104"/>
      <c r="AV132" s="104"/>
      <c r="AW132" s="104"/>
      <c r="AX132" s="104"/>
      <c r="AY132" s="75">
        <f t="shared" si="55"/>
        <v>0</v>
      </c>
      <c r="AZ132" s="104"/>
      <c r="BA132" s="104"/>
      <c r="BB132" s="105"/>
      <c r="BC132" s="106">
        <f t="shared" si="72"/>
        <v>0</v>
      </c>
      <c r="BD132" s="107">
        <f t="shared" si="84"/>
        <v>0</v>
      </c>
      <c r="BE132" s="74">
        <f t="shared" si="56"/>
        <v>0</v>
      </c>
      <c r="BF132" s="74">
        <f t="shared" si="73"/>
        <v>0</v>
      </c>
      <c r="BG132" s="74">
        <f t="shared" si="74"/>
        <v>0</v>
      </c>
      <c r="BH132" s="74">
        <f t="shared" si="75"/>
        <v>0</v>
      </c>
      <c r="BI132" s="104"/>
      <c r="BJ132" s="75">
        <f t="shared" si="57"/>
        <v>0</v>
      </c>
      <c r="BK132" s="104"/>
      <c r="BL132" s="104"/>
      <c r="BM132" s="104"/>
      <c r="BN132" s="104"/>
      <c r="BO132" s="75">
        <f t="shared" si="58"/>
        <v>0</v>
      </c>
      <c r="BP132" s="104"/>
      <c r="BQ132" s="104"/>
      <c r="BR132" s="104"/>
      <c r="BS132" s="104"/>
      <c r="BT132" s="75">
        <f t="shared" si="59"/>
        <v>0</v>
      </c>
      <c r="BU132" s="104"/>
      <c r="BV132" s="104"/>
      <c r="BW132" s="104"/>
      <c r="BX132" s="104"/>
      <c r="BY132" s="75">
        <f t="shared" si="60"/>
        <v>0</v>
      </c>
      <c r="BZ132" s="104"/>
      <c r="CA132" s="104"/>
      <c r="CB132" s="104"/>
      <c r="CC132" s="106">
        <f t="shared" si="76"/>
        <v>0</v>
      </c>
      <c r="CD132" s="107">
        <f t="shared" si="85"/>
        <v>0</v>
      </c>
      <c r="CE132" s="74">
        <f t="shared" si="61"/>
        <v>0</v>
      </c>
      <c r="CF132" s="74">
        <f t="shared" si="77"/>
        <v>0</v>
      </c>
      <c r="CG132" s="74">
        <f t="shared" si="78"/>
        <v>0</v>
      </c>
      <c r="CH132" s="74">
        <f t="shared" si="79"/>
        <v>0</v>
      </c>
      <c r="CI132" s="104"/>
      <c r="CJ132" s="75">
        <f t="shared" si="80"/>
        <v>0</v>
      </c>
      <c r="CK132" s="104"/>
      <c r="CL132" s="104"/>
      <c r="CM132" s="104"/>
      <c r="CN132" s="104"/>
      <c r="CO132" s="75">
        <f t="shared" si="81"/>
        <v>0</v>
      </c>
      <c r="CP132" s="104"/>
      <c r="CQ132" s="104"/>
      <c r="CR132" s="104"/>
      <c r="CS132" s="104"/>
      <c r="CT132" s="75">
        <f t="shared" si="82"/>
        <v>0</v>
      </c>
      <c r="CU132" s="104"/>
      <c r="CV132" s="104"/>
      <c r="CW132" s="104"/>
      <c r="CX132" s="104"/>
      <c r="CY132" s="75">
        <f t="shared" si="83"/>
        <v>0</v>
      </c>
      <c r="CZ132" s="104"/>
      <c r="DA132" s="104"/>
      <c r="DB132" s="104"/>
    </row>
    <row r="133" spans="1:106" s="11" customFormat="1" ht="38.1" customHeight="1">
      <c r="A133" s="4">
        <v>123</v>
      </c>
      <c r="B133" s="114"/>
      <c r="C133" s="106">
        <f t="shared" si="62"/>
        <v>0</v>
      </c>
      <c r="D133" s="107">
        <f t="shared" si="63"/>
        <v>0</v>
      </c>
      <c r="E133" s="74">
        <f t="shared" si="46"/>
        <v>0</v>
      </c>
      <c r="F133" s="74">
        <f t="shared" si="64"/>
        <v>0</v>
      </c>
      <c r="G133" s="74">
        <f t="shared" si="65"/>
        <v>0</v>
      </c>
      <c r="H133" s="74">
        <f t="shared" si="66"/>
        <v>0</v>
      </c>
      <c r="I133" s="104"/>
      <c r="J133" s="75">
        <f t="shared" si="47"/>
        <v>0</v>
      </c>
      <c r="K133" s="104"/>
      <c r="L133" s="104"/>
      <c r="M133" s="104"/>
      <c r="N133" s="104"/>
      <c r="O133" s="75">
        <f t="shared" si="48"/>
        <v>0</v>
      </c>
      <c r="P133" s="104"/>
      <c r="Q133" s="104"/>
      <c r="R133" s="104"/>
      <c r="S133" s="104"/>
      <c r="T133" s="75">
        <f t="shared" si="49"/>
        <v>0</v>
      </c>
      <c r="U133" s="104"/>
      <c r="V133" s="104"/>
      <c r="W133" s="104"/>
      <c r="X133" s="104"/>
      <c r="Y133" s="75">
        <f t="shared" si="50"/>
        <v>0</v>
      </c>
      <c r="Z133" s="104"/>
      <c r="AA133" s="104"/>
      <c r="AB133" s="115"/>
      <c r="AC133" s="106">
        <f t="shared" si="67"/>
        <v>0</v>
      </c>
      <c r="AD133" s="107">
        <f t="shared" si="68"/>
        <v>0</v>
      </c>
      <c r="AE133" s="74">
        <f t="shared" si="51"/>
        <v>0</v>
      </c>
      <c r="AF133" s="74">
        <f t="shared" si="69"/>
        <v>0</v>
      </c>
      <c r="AG133" s="74">
        <f t="shared" si="70"/>
        <v>0</v>
      </c>
      <c r="AH133" s="74">
        <f t="shared" si="71"/>
        <v>0</v>
      </c>
      <c r="AI133" s="104"/>
      <c r="AJ133" s="75">
        <f t="shared" si="52"/>
        <v>0</v>
      </c>
      <c r="AK133" s="104"/>
      <c r="AL133" s="104"/>
      <c r="AM133" s="104"/>
      <c r="AN133" s="104"/>
      <c r="AO133" s="75">
        <f t="shared" si="53"/>
        <v>0</v>
      </c>
      <c r="AP133" s="104"/>
      <c r="AQ133" s="104"/>
      <c r="AR133" s="104"/>
      <c r="AS133" s="104"/>
      <c r="AT133" s="75">
        <f t="shared" si="54"/>
        <v>0</v>
      </c>
      <c r="AU133" s="104"/>
      <c r="AV133" s="104"/>
      <c r="AW133" s="104"/>
      <c r="AX133" s="104"/>
      <c r="AY133" s="75">
        <f t="shared" si="55"/>
        <v>0</v>
      </c>
      <c r="AZ133" s="104"/>
      <c r="BA133" s="104"/>
      <c r="BB133" s="105"/>
      <c r="BC133" s="106">
        <f t="shared" si="72"/>
        <v>0</v>
      </c>
      <c r="BD133" s="107">
        <f t="shared" si="84"/>
        <v>0</v>
      </c>
      <c r="BE133" s="74">
        <f t="shared" si="56"/>
        <v>0</v>
      </c>
      <c r="BF133" s="74">
        <f t="shared" si="73"/>
        <v>0</v>
      </c>
      <c r="BG133" s="74">
        <f t="shared" si="74"/>
        <v>0</v>
      </c>
      <c r="BH133" s="74">
        <f t="shared" si="75"/>
        <v>0</v>
      </c>
      <c r="BI133" s="104"/>
      <c r="BJ133" s="75">
        <f t="shared" si="57"/>
        <v>0</v>
      </c>
      <c r="BK133" s="104"/>
      <c r="BL133" s="104"/>
      <c r="BM133" s="104"/>
      <c r="BN133" s="104"/>
      <c r="BO133" s="75">
        <f t="shared" si="58"/>
        <v>0</v>
      </c>
      <c r="BP133" s="104"/>
      <c r="BQ133" s="104"/>
      <c r="BR133" s="104"/>
      <c r="BS133" s="104"/>
      <c r="BT133" s="75">
        <f t="shared" si="59"/>
        <v>0</v>
      </c>
      <c r="BU133" s="104"/>
      <c r="BV133" s="104"/>
      <c r="BW133" s="104"/>
      <c r="BX133" s="104"/>
      <c r="BY133" s="75">
        <f t="shared" si="60"/>
        <v>0</v>
      </c>
      <c r="BZ133" s="104"/>
      <c r="CA133" s="104"/>
      <c r="CB133" s="104"/>
      <c r="CC133" s="106">
        <f t="shared" si="76"/>
        <v>0</v>
      </c>
      <c r="CD133" s="107">
        <f t="shared" si="85"/>
        <v>0</v>
      </c>
      <c r="CE133" s="74">
        <f t="shared" si="61"/>
        <v>0</v>
      </c>
      <c r="CF133" s="74">
        <f t="shared" si="77"/>
        <v>0</v>
      </c>
      <c r="CG133" s="74">
        <f t="shared" si="78"/>
        <v>0</v>
      </c>
      <c r="CH133" s="74">
        <f t="shared" si="79"/>
        <v>0</v>
      </c>
      <c r="CI133" s="104"/>
      <c r="CJ133" s="75">
        <f t="shared" si="80"/>
        <v>0</v>
      </c>
      <c r="CK133" s="104"/>
      <c r="CL133" s="104"/>
      <c r="CM133" s="104"/>
      <c r="CN133" s="104"/>
      <c r="CO133" s="75">
        <f t="shared" si="81"/>
        <v>0</v>
      </c>
      <c r="CP133" s="104"/>
      <c r="CQ133" s="104"/>
      <c r="CR133" s="104"/>
      <c r="CS133" s="104"/>
      <c r="CT133" s="75">
        <f t="shared" si="82"/>
        <v>0</v>
      </c>
      <c r="CU133" s="104"/>
      <c r="CV133" s="104"/>
      <c r="CW133" s="104"/>
      <c r="CX133" s="104"/>
      <c r="CY133" s="75">
        <f t="shared" si="83"/>
        <v>0</v>
      </c>
      <c r="CZ133" s="104"/>
      <c r="DA133" s="104"/>
      <c r="DB133" s="104"/>
    </row>
    <row r="134" spans="1:106" s="11" customFormat="1" ht="38.1" customHeight="1">
      <c r="A134" s="4">
        <v>124</v>
      </c>
      <c r="B134" s="114"/>
      <c r="C134" s="106">
        <f t="shared" si="62"/>
        <v>0</v>
      </c>
      <c r="D134" s="107">
        <f t="shared" si="63"/>
        <v>0</v>
      </c>
      <c r="E134" s="74">
        <f t="shared" si="46"/>
        <v>0</v>
      </c>
      <c r="F134" s="74">
        <f t="shared" si="64"/>
        <v>0</v>
      </c>
      <c r="G134" s="74">
        <f t="shared" si="65"/>
        <v>0</v>
      </c>
      <c r="H134" s="74">
        <f t="shared" si="66"/>
        <v>0</v>
      </c>
      <c r="I134" s="104"/>
      <c r="J134" s="75">
        <f t="shared" si="47"/>
        <v>0</v>
      </c>
      <c r="K134" s="104"/>
      <c r="L134" s="104"/>
      <c r="M134" s="104"/>
      <c r="N134" s="104"/>
      <c r="O134" s="75">
        <f t="shared" si="48"/>
        <v>0</v>
      </c>
      <c r="P134" s="104"/>
      <c r="Q134" s="104"/>
      <c r="R134" s="104"/>
      <c r="S134" s="104"/>
      <c r="T134" s="75">
        <f t="shared" si="49"/>
        <v>0</v>
      </c>
      <c r="U134" s="104"/>
      <c r="V134" s="104"/>
      <c r="W134" s="104"/>
      <c r="X134" s="104"/>
      <c r="Y134" s="75">
        <f t="shared" si="50"/>
        <v>0</v>
      </c>
      <c r="Z134" s="104"/>
      <c r="AA134" s="104"/>
      <c r="AB134" s="115"/>
      <c r="AC134" s="106">
        <f t="shared" si="67"/>
        <v>0</v>
      </c>
      <c r="AD134" s="107">
        <f t="shared" si="68"/>
        <v>0</v>
      </c>
      <c r="AE134" s="74">
        <f t="shared" si="51"/>
        <v>0</v>
      </c>
      <c r="AF134" s="74">
        <f t="shared" si="69"/>
        <v>0</v>
      </c>
      <c r="AG134" s="74">
        <f t="shared" si="70"/>
        <v>0</v>
      </c>
      <c r="AH134" s="74">
        <f t="shared" si="71"/>
        <v>0</v>
      </c>
      <c r="AI134" s="104"/>
      <c r="AJ134" s="75">
        <f t="shared" si="52"/>
        <v>0</v>
      </c>
      <c r="AK134" s="104"/>
      <c r="AL134" s="104"/>
      <c r="AM134" s="104"/>
      <c r="AN134" s="104"/>
      <c r="AO134" s="75">
        <f t="shared" si="53"/>
        <v>0</v>
      </c>
      <c r="AP134" s="104"/>
      <c r="AQ134" s="104"/>
      <c r="AR134" s="104"/>
      <c r="AS134" s="104"/>
      <c r="AT134" s="75">
        <f t="shared" si="54"/>
        <v>0</v>
      </c>
      <c r="AU134" s="104"/>
      <c r="AV134" s="104"/>
      <c r="AW134" s="104"/>
      <c r="AX134" s="104"/>
      <c r="AY134" s="75">
        <f t="shared" si="55"/>
        <v>0</v>
      </c>
      <c r="AZ134" s="104"/>
      <c r="BA134" s="104"/>
      <c r="BB134" s="105"/>
      <c r="BC134" s="106">
        <f t="shared" si="72"/>
        <v>0</v>
      </c>
      <c r="BD134" s="107">
        <f t="shared" si="84"/>
        <v>0</v>
      </c>
      <c r="BE134" s="74">
        <f t="shared" si="56"/>
        <v>0</v>
      </c>
      <c r="BF134" s="74">
        <f t="shared" si="73"/>
        <v>0</v>
      </c>
      <c r="BG134" s="74">
        <f t="shared" si="74"/>
        <v>0</v>
      </c>
      <c r="BH134" s="74">
        <f t="shared" si="75"/>
        <v>0</v>
      </c>
      <c r="BI134" s="104"/>
      <c r="BJ134" s="75">
        <f t="shared" si="57"/>
        <v>0</v>
      </c>
      <c r="BK134" s="104"/>
      <c r="BL134" s="104"/>
      <c r="BM134" s="104"/>
      <c r="BN134" s="104"/>
      <c r="BO134" s="75">
        <f t="shared" si="58"/>
        <v>0</v>
      </c>
      <c r="BP134" s="104"/>
      <c r="BQ134" s="104"/>
      <c r="BR134" s="104"/>
      <c r="BS134" s="104"/>
      <c r="BT134" s="75">
        <f t="shared" si="59"/>
        <v>0</v>
      </c>
      <c r="BU134" s="104"/>
      <c r="BV134" s="104"/>
      <c r="BW134" s="104"/>
      <c r="BX134" s="104"/>
      <c r="BY134" s="75">
        <f t="shared" si="60"/>
        <v>0</v>
      </c>
      <c r="BZ134" s="104"/>
      <c r="CA134" s="104"/>
      <c r="CB134" s="104"/>
      <c r="CC134" s="106">
        <f t="shared" si="76"/>
        <v>0</v>
      </c>
      <c r="CD134" s="107">
        <f t="shared" si="85"/>
        <v>0</v>
      </c>
      <c r="CE134" s="74">
        <f t="shared" si="61"/>
        <v>0</v>
      </c>
      <c r="CF134" s="74">
        <f t="shared" si="77"/>
        <v>0</v>
      </c>
      <c r="CG134" s="74">
        <f t="shared" si="78"/>
        <v>0</v>
      </c>
      <c r="CH134" s="74">
        <f t="shared" si="79"/>
        <v>0</v>
      </c>
      <c r="CI134" s="104"/>
      <c r="CJ134" s="75">
        <f t="shared" si="80"/>
        <v>0</v>
      </c>
      <c r="CK134" s="104"/>
      <c r="CL134" s="104"/>
      <c r="CM134" s="104"/>
      <c r="CN134" s="104"/>
      <c r="CO134" s="75">
        <f t="shared" si="81"/>
        <v>0</v>
      </c>
      <c r="CP134" s="104"/>
      <c r="CQ134" s="104"/>
      <c r="CR134" s="104"/>
      <c r="CS134" s="104"/>
      <c r="CT134" s="75">
        <f t="shared" si="82"/>
        <v>0</v>
      </c>
      <c r="CU134" s="104"/>
      <c r="CV134" s="104"/>
      <c r="CW134" s="104"/>
      <c r="CX134" s="104"/>
      <c r="CY134" s="75">
        <f t="shared" si="83"/>
        <v>0</v>
      </c>
      <c r="CZ134" s="104"/>
      <c r="DA134" s="104"/>
      <c r="DB134" s="104"/>
    </row>
    <row r="135" spans="1:106" s="11" customFormat="1" ht="38.1" customHeight="1">
      <c r="A135" s="4">
        <v>125</v>
      </c>
      <c r="B135" s="114"/>
      <c r="C135" s="106">
        <f t="shared" si="62"/>
        <v>0</v>
      </c>
      <c r="D135" s="107">
        <f t="shared" si="63"/>
        <v>0</v>
      </c>
      <c r="E135" s="74">
        <f t="shared" si="46"/>
        <v>0</v>
      </c>
      <c r="F135" s="74">
        <f t="shared" si="64"/>
        <v>0</v>
      </c>
      <c r="G135" s="74">
        <f t="shared" si="65"/>
        <v>0</v>
      </c>
      <c r="H135" s="74">
        <f t="shared" si="66"/>
        <v>0</v>
      </c>
      <c r="I135" s="104"/>
      <c r="J135" s="75">
        <f t="shared" si="47"/>
        <v>0</v>
      </c>
      <c r="K135" s="104"/>
      <c r="L135" s="104"/>
      <c r="M135" s="104"/>
      <c r="N135" s="104"/>
      <c r="O135" s="75">
        <f t="shared" si="48"/>
        <v>0</v>
      </c>
      <c r="P135" s="104"/>
      <c r="Q135" s="104"/>
      <c r="R135" s="104"/>
      <c r="S135" s="104"/>
      <c r="T135" s="75">
        <f t="shared" si="49"/>
        <v>0</v>
      </c>
      <c r="U135" s="104"/>
      <c r="V135" s="104"/>
      <c r="W135" s="104"/>
      <c r="X135" s="104"/>
      <c r="Y135" s="75">
        <f t="shared" si="50"/>
        <v>0</v>
      </c>
      <c r="Z135" s="104"/>
      <c r="AA135" s="104"/>
      <c r="AB135" s="115"/>
      <c r="AC135" s="106">
        <f t="shared" si="67"/>
        <v>0</v>
      </c>
      <c r="AD135" s="107">
        <f t="shared" si="68"/>
        <v>0</v>
      </c>
      <c r="AE135" s="74">
        <f t="shared" si="51"/>
        <v>0</v>
      </c>
      <c r="AF135" s="74">
        <f t="shared" si="69"/>
        <v>0</v>
      </c>
      <c r="AG135" s="74">
        <f t="shared" si="70"/>
        <v>0</v>
      </c>
      <c r="AH135" s="74">
        <f t="shared" si="71"/>
        <v>0</v>
      </c>
      <c r="AI135" s="104"/>
      <c r="AJ135" s="75">
        <f t="shared" si="52"/>
        <v>0</v>
      </c>
      <c r="AK135" s="104"/>
      <c r="AL135" s="104"/>
      <c r="AM135" s="104"/>
      <c r="AN135" s="104"/>
      <c r="AO135" s="75">
        <f t="shared" si="53"/>
        <v>0</v>
      </c>
      <c r="AP135" s="104"/>
      <c r="AQ135" s="104"/>
      <c r="AR135" s="104"/>
      <c r="AS135" s="104"/>
      <c r="AT135" s="75">
        <f t="shared" si="54"/>
        <v>0</v>
      </c>
      <c r="AU135" s="104"/>
      <c r="AV135" s="104"/>
      <c r="AW135" s="104"/>
      <c r="AX135" s="104"/>
      <c r="AY135" s="75">
        <f t="shared" si="55"/>
        <v>0</v>
      </c>
      <c r="AZ135" s="104"/>
      <c r="BA135" s="104"/>
      <c r="BB135" s="105"/>
      <c r="BC135" s="106">
        <f t="shared" si="72"/>
        <v>0</v>
      </c>
      <c r="BD135" s="107">
        <f t="shared" si="84"/>
        <v>0</v>
      </c>
      <c r="BE135" s="74">
        <f t="shared" si="56"/>
        <v>0</v>
      </c>
      <c r="BF135" s="74">
        <f t="shared" si="73"/>
        <v>0</v>
      </c>
      <c r="BG135" s="74">
        <f t="shared" si="74"/>
        <v>0</v>
      </c>
      <c r="BH135" s="74">
        <f t="shared" si="75"/>
        <v>0</v>
      </c>
      <c r="BI135" s="104"/>
      <c r="BJ135" s="75">
        <f t="shared" si="57"/>
        <v>0</v>
      </c>
      <c r="BK135" s="104"/>
      <c r="BL135" s="104"/>
      <c r="BM135" s="104"/>
      <c r="BN135" s="104"/>
      <c r="BO135" s="75">
        <f t="shared" si="58"/>
        <v>0</v>
      </c>
      <c r="BP135" s="104"/>
      <c r="BQ135" s="104"/>
      <c r="BR135" s="104"/>
      <c r="BS135" s="104"/>
      <c r="BT135" s="75">
        <f t="shared" si="59"/>
        <v>0</v>
      </c>
      <c r="BU135" s="104"/>
      <c r="BV135" s="104"/>
      <c r="BW135" s="104"/>
      <c r="BX135" s="104"/>
      <c r="BY135" s="75">
        <f t="shared" si="60"/>
        <v>0</v>
      </c>
      <c r="BZ135" s="104"/>
      <c r="CA135" s="104"/>
      <c r="CB135" s="104"/>
      <c r="CC135" s="106">
        <f t="shared" si="76"/>
        <v>0</v>
      </c>
      <c r="CD135" s="107">
        <f t="shared" si="85"/>
        <v>0</v>
      </c>
      <c r="CE135" s="74">
        <f t="shared" si="61"/>
        <v>0</v>
      </c>
      <c r="CF135" s="74">
        <f t="shared" si="77"/>
        <v>0</v>
      </c>
      <c r="CG135" s="74">
        <f t="shared" si="78"/>
        <v>0</v>
      </c>
      <c r="CH135" s="74">
        <f t="shared" si="79"/>
        <v>0</v>
      </c>
      <c r="CI135" s="104"/>
      <c r="CJ135" s="75">
        <f t="shared" si="80"/>
        <v>0</v>
      </c>
      <c r="CK135" s="104"/>
      <c r="CL135" s="104"/>
      <c r="CM135" s="104"/>
      <c r="CN135" s="104"/>
      <c r="CO135" s="75">
        <f t="shared" si="81"/>
        <v>0</v>
      </c>
      <c r="CP135" s="104"/>
      <c r="CQ135" s="104"/>
      <c r="CR135" s="104"/>
      <c r="CS135" s="104"/>
      <c r="CT135" s="75">
        <f t="shared" si="82"/>
        <v>0</v>
      </c>
      <c r="CU135" s="104"/>
      <c r="CV135" s="104"/>
      <c r="CW135" s="104"/>
      <c r="CX135" s="104"/>
      <c r="CY135" s="75">
        <f t="shared" si="83"/>
        <v>0</v>
      </c>
      <c r="CZ135" s="104"/>
      <c r="DA135" s="104"/>
      <c r="DB135" s="104"/>
    </row>
    <row r="136" spans="1:106" s="11" customFormat="1" ht="38.1" customHeight="1">
      <c r="A136" s="4">
        <v>126</v>
      </c>
      <c r="B136" s="114"/>
      <c r="C136" s="106">
        <f t="shared" si="62"/>
        <v>0</v>
      </c>
      <c r="D136" s="107">
        <f t="shared" si="63"/>
        <v>0</v>
      </c>
      <c r="E136" s="74">
        <f t="shared" si="46"/>
        <v>0</v>
      </c>
      <c r="F136" s="74">
        <f t="shared" si="64"/>
        <v>0</v>
      </c>
      <c r="G136" s="74">
        <f t="shared" si="65"/>
        <v>0</v>
      </c>
      <c r="H136" s="74">
        <f t="shared" si="66"/>
        <v>0</v>
      </c>
      <c r="I136" s="104"/>
      <c r="J136" s="75">
        <f t="shared" si="47"/>
        <v>0</v>
      </c>
      <c r="K136" s="104"/>
      <c r="L136" s="104"/>
      <c r="M136" s="104"/>
      <c r="N136" s="104"/>
      <c r="O136" s="75">
        <f t="shared" si="48"/>
        <v>0</v>
      </c>
      <c r="P136" s="104"/>
      <c r="Q136" s="104"/>
      <c r="R136" s="104"/>
      <c r="S136" s="104"/>
      <c r="T136" s="75">
        <f t="shared" si="49"/>
        <v>0</v>
      </c>
      <c r="U136" s="104"/>
      <c r="V136" s="104"/>
      <c r="W136" s="104"/>
      <c r="X136" s="104"/>
      <c r="Y136" s="75">
        <f t="shared" si="50"/>
        <v>0</v>
      </c>
      <c r="Z136" s="104"/>
      <c r="AA136" s="104"/>
      <c r="AB136" s="115"/>
      <c r="AC136" s="106">
        <f t="shared" si="67"/>
        <v>0</v>
      </c>
      <c r="AD136" s="107">
        <f t="shared" si="68"/>
        <v>0</v>
      </c>
      <c r="AE136" s="74">
        <f t="shared" si="51"/>
        <v>0</v>
      </c>
      <c r="AF136" s="74">
        <f t="shared" si="69"/>
        <v>0</v>
      </c>
      <c r="AG136" s="74">
        <f t="shared" si="70"/>
        <v>0</v>
      </c>
      <c r="AH136" s="74">
        <f t="shared" si="71"/>
        <v>0</v>
      </c>
      <c r="AI136" s="104"/>
      <c r="AJ136" s="75">
        <f t="shared" si="52"/>
        <v>0</v>
      </c>
      <c r="AK136" s="104"/>
      <c r="AL136" s="104"/>
      <c r="AM136" s="104"/>
      <c r="AN136" s="104"/>
      <c r="AO136" s="75">
        <f t="shared" si="53"/>
        <v>0</v>
      </c>
      <c r="AP136" s="104"/>
      <c r="AQ136" s="104"/>
      <c r="AR136" s="104"/>
      <c r="AS136" s="104"/>
      <c r="AT136" s="75">
        <f t="shared" si="54"/>
        <v>0</v>
      </c>
      <c r="AU136" s="104"/>
      <c r="AV136" s="104"/>
      <c r="AW136" s="104"/>
      <c r="AX136" s="104"/>
      <c r="AY136" s="75">
        <f t="shared" si="55"/>
        <v>0</v>
      </c>
      <c r="AZ136" s="104"/>
      <c r="BA136" s="104"/>
      <c r="BB136" s="105"/>
      <c r="BC136" s="106">
        <f t="shared" si="72"/>
        <v>0</v>
      </c>
      <c r="BD136" s="107">
        <f t="shared" si="84"/>
        <v>0</v>
      </c>
      <c r="BE136" s="74">
        <f t="shared" si="56"/>
        <v>0</v>
      </c>
      <c r="BF136" s="74">
        <f t="shared" si="73"/>
        <v>0</v>
      </c>
      <c r="BG136" s="74">
        <f t="shared" si="74"/>
        <v>0</v>
      </c>
      <c r="BH136" s="74">
        <f t="shared" si="75"/>
        <v>0</v>
      </c>
      <c r="BI136" s="104"/>
      <c r="BJ136" s="75">
        <f t="shared" si="57"/>
        <v>0</v>
      </c>
      <c r="BK136" s="104"/>
      <c r="BL136" s="104"/>
      <c r="BM136" s="104"/>
      <c r="BN136" s="104"/>
      <c r="BO136" s="75">
        <f t="shared" si="58"/>
        <v>0</v>
      </c>
      <c r="BP136" s="104"/>
      <c r="BQ136" s="104"/>
      <c r="BR136" s="104"/>
      <c r="BS136" s="104"/>
      <c r="BT136" s="75">
        <f t="shared" si="59"/>
        <v>0</v>
      </c>
      <c r="BU136" s="104"/>
      <c r="BV136" s="104"/>
      <c r="BW136" s="104"/>
      <c r="BX136" s="104"/>
      <c r="BY136" s="75">
        <f t="shared" si="60"/>
        <v>0</v>
      </c>
      <c r="BZ136" s="104"/>
      <c r="CA136" s="104"/>
      <c r="CB136" s="104"/>
      <c r="CC136" s="106">
        <f t="shared" si="76"/>
        <v>0</v>
      </c>
      <c r="CD136" s="107">
        <f t="shared" si="85"/>
        <v>0</v>
      </c>
      <c r="CE136" s="74">
        <f t="shared" si="61"/>
        <v>0</v>
      </c>
      <c r="CF136" s="74">
        <f t="shared" si="77"/>
        <v>0</v>
      </c>
      <c r="CG136" s="74">
        <f t="shared" si="78"/>
        <v>0</v>
      </c>
      <c r="CH136" s="74">
        <f t="shared" si="79"/>
        <v>0</v>
      </c>
      <c r="CI136" s="104"/>
      <c r="CJ136" s="75">
        <f t="shared" si="80"/>
        <v>0</v>
      </c>
      <c r="CK136" s="104"/>
      <c r="CL136" s="104"/>
      <c r="CM136" s="104"/>
      <c r="CN136" s="104"/>
      <c r="CO136" s="75">
        <f t="shared" si="81"/>
        <v>0</v>
      </c>
      <c r="CP136" s="104"/>
      <c r="CQ136" s="104"/>
      <c r="CR136" s="104"/>
      <c r="CS136" s="104"/>
      <c r="CT136" s="75">
        <f t="shared" si="82"/>
        <v>0</v>
      </c>
      <c r="CU136" s="104"/>
      <c r="CV136" s="104"/>
      <c r="CW136" s="104"/>
      <c r="CX136" s="104"/>
      <c r="CY136" s="75">
        <f t="shared" si="83"/>
        <v>0</v>
      </c>
      <c r="CZ136" s="104"/>
      <c r="DA136" s="104"/>
      <c r="DB136" s="104"/>
    </row>
    <row r="137" spans="1:106" s="11" customFormat="1" ht="38.1" customHeight="1">
      <c r="A137" s="4">
        <v>127</v>
      </c>
      <c r="B137" s="114"/>
      <c r="C137" s="106">
        <f t="shared" si="62"/>
        <v>0</v>
      </c>
      <c r="D137" s="107">
        <f t="shared" si="63"/>
        <v>0</v>
      </c>
      <c r="E137" s="74">
        <f t="shared" si="46"/>
        <v>0</v>
      </c>
      <c r="F137" s="74">
        <f t="shared" si="64"/>
        <v>0</v>
      </c>
      <c r="G137" s="74">
        <f t="shared" si="65"/>
        <v>0</v>
      </c>
      <c r="H137" s="74">
        <f t="shared" si="66"/>
        <v>0</v>
      </c>
      <c r="I137" s="104"/>
      <c r="J137" s="75">
        <f t="shared" si="47"/>
        <v>0</v>
      </c>
      <c r="K137" s="104"/>
      <c r="L137" s="104"/>
      <c r="M137" s="104"/>
      <c r="N137" s="104"/>
      <c r="O137" s="75">
        <f t="shared" si="48"/>
        <v>0</v>
      </c>
      <c r="P137" s="104"/>
      <c r="Q137" s="104"/>
      <c r="R137" s="104"/>
      <c r="S137" s="104"/>
      <c r="T137" s="75">
        <f t="shared" si="49"/>
        <v>0</v>
      </c>
      <c r="U137" s="104"/>
      <c r="V137" s="104"/>
      <c r="W137" s="104"/>
      <c r="X137" s="104"/>
      <c r="Y137" s="75">
        <f t="shared" si="50"/>
        <v>0</v>
      </c>
      <c r="Z137" s="104"/>
      <c r="AA137" s="104"/>
      <c r="AB137" s="115"/>
      <c r="AC137" s="106">
        <f t="shared" si="67"/>
        <v>0</v>
      </c>
      <c r="AD137" s="107">
        <f t="shared" si="68"/>
        <v>0</v>
      </c>
      <c r="AE137" s="74">
        <f t="shared" si="51"/>
        <v>0</v>
      </c>
      <c r="AF137" s="74">
        <f t="shared" si="69"/>
        <v>0</v>
      </c>
      <c r="AG137" s="74">
        <f t="shared" si="70"/>
        <v>0</v>
      </c>
      <c r="AH137" s="74">
        <f t="shared" si="71"/>
        <v>0</v>
      </c>
      <c r="AI137" s="104"/>
      <c r="AJ137" s="75">
        <f t="shared" si="52"/>
        <v>0</v>
      </c>
      <c r="AK137" s="104"/>
      <c r="AL137" s="104"/>
      <c r="AM137" s="104"/>
      <c r="AN137" s="104"/>
      <c r="AO137" s="75">
        <f t="shared" si="53"/>
        <v>0</v>
      </c>
      <c r="AP137" s="104"/>
      <c r="AQ137" s="104"/>
      <c r="AR137" s="104"/>
      <c r="AS137" s="104"/>
      <c r="AT137" s="75">
        <f t="shared" si="54"/>
        <v>0</v>
      </c>
      <c r="AU137" s="104"/>
      <c r="AV137" s="104"/>
      <c r="AW137" s="104"/>
      <c r="AX137" s="104"/>
      <c r="AY137" s="75">
        <f t="shared" si="55"/>
        <v>0</v>
      </c>
      <c r="AZ137" s="104"/>
      <c r="BA137" s="104"/>
      <c r="BB137" s="105"/>
      <c r="BC137" s="106">
        <f t="shared" si="72"/>
        <v>0</v>
      </c>
      <c r="BD137" s="107">
        <f t="shared" si="84"/>
        <v>0</v>
      </c>
      <c r="BE137" s="74">
        <f t="shared" si="56"/>
        <v>0</v>
      </c>
      <c r="BF137" s="74">
        <f t="shared" si="73"/>
        <v>0</v>
      </c>
      <c r="BG137" s="74">
        <f t="shared" si="74"/>
        <v>0</v>
      </c>
      <c r="BH137" s="74">
        <f t="shared" si="75"/>
        <v>0</v>
      </c>
      <c r="BI137" s="104"/>
      <c r="BJ137" s="75">
        <f t="shared" si="57"/>
        <v>0</v>
      </c>
      <c r="BK137" s="104"/>
      <c r="BL137" s="104"/>
      <c r="BM137" s="104"/>
      <c r="BN137" s="104"/>
      <c r="BO137" s="75">
        <f t="shared" si="58"/>
        <v>0</v>
      </c>
      <c r="BP137" s="104"/>
      <c r="BQ137" s="104"/>
      <c r="BR137" s="104"/>
      <c r="BS137" s="104"/>
      <c r="BT137" s="75">
        <f t="shared" si="59"/>
        <v>0</v>
      </c>
      <c r="BU137" s="104"/>
      <c r="BV137" s="104"/>
      <c r="BW137" s="104"/>
      <c r="BX137" s="104"/>
      <c r="BY137" s="75">
        <f t="shared" si="60"/>
        <v>0</v>
      </c>
      <c r="BZ137" s="104"/>
      <c r="CA137" s="104"/>
      <c r="CB137" s="104"/>
      <c r="CC137" s="106">
        <f t="shared" si="76"/>
        <v>0</v>
      </c>
      <c r="CD137" s="107">
        <f t="shared" si="85"/>
        <v>0</v>
      </c>
      <c r="CE137" s="74">
        <f t="shared" si="61"/>
        <v>0</v>
      </c>
      <c r="CF137" s="74">
        <f t="shared" si="77"/>
        <v>0</v>
      </c>
      <c r="CG137" s="74">
        <f t="shared" si="78"/>
        <v>0</v>
      </c>
      <c r="CH137" s="74">
        <f t="shared" si="79"/>
        <v>0</v>
      </c>
      <c r="CI137" s="104"/>
      <c r="CJ137" s="75">
        <f t="shared" si="80"/>
        <v>0</v>
      </c>
      <c r="CK137" s="104"/>
      <c r="CL137" s="104"/>
      <c r="CM137" s="104"/>
      <c r="CN137" s="104"/>
      <c r="CO137" s="75">
        <f t="shared" si="81"/>
        <v>0</v>
      </c>
      <c r="CP137" s="104"/>
      <c r="CQ137" s="104"/>
      <c r="CR137" s="104"/>
      <c r="CS137" s="104"/>
      <c r="CT137" s="75">
        <f t="shared" si="82"/>
        <v>0</v>
      </c>
      <c r="CU137" s="104"/>
      <c r="CV137" s="104"/>
      <c r="CW137" s="104"/>
      <c r="CX137" s="104"/>
      <c r="CY137" s="75">
        <f t="shared" si="83"/>
        <v>0</v>
      </c>
      <c r="CZ137" s="104"/>
      <c r="DA137" s="104"/>
      <c r="DB137" s="104"/>
    </row>
    <row r="138" spans="1:106" s="11" customFormat="1" ht="38.1" customHeight="1">
      <c r="A138" s="4">
        <v>128</v>
      </c>
      <c r="B138" s="114"/>
      <c r="C138" s="106">
        <f t="shared" si="62"/>
        <v>0</v>
      </c>
      <c r="D138" s="107">
        <f t="shared" si="63"/>
        <v>0</v>
      </c>
      <c r="E138" s="74">
        <f t="shared" si="46"/>
        <v>0</v>
      </c>
      <c r="F138" s="74">
        <f t="shared" si="64"/>
        <v>0</v>
      </c>
      <c r="G138" s="74">
        <f t="shared" si="65"/>
        <v>0</v>
      </c>
      <c r="H138" s="74">
        <f t="shared" si="66"/>
        <v>0</v>
      </c>
      <c r="I138" s="104"/>
      <c r="J138" s="75">
        <f t="shared" si="47"/>
        <v>0</v>
      </c>
      <c r="K138" s="104"/>
      <c r="L138" s="104"/>
      <c r="M138" s="104"/>
      <c r="N138" s="104"/>
      <c r="O138" s="75">
        <f t="shared" si="48"/>
        <v>0</v>
      </c>
      <c r="P138" s="104"/>
      <c r="Q138" s="104"/>
      <c r="R138" s="104"/>
      <c r="S138" s="104"/>
      <c r="T138" s="75">
        <f t="shared" si="49"/>
        <v>0</v>
      </c>
      <c r="U138" s="104"/>
      <c r="V138" s="104"/>
      <c r="W138" s="104"/>
      <c r="X138" s="104"/>
      <c r="Y138" s="75">
        <f t="shared" si="50"/>
        <v>0</v>
      </c>
      <c r="Z138" s="104"/>
      <c r="AA138" s="104"/>
      <c r="AB138" s="115"/>
      <c r="AC138" s="106">
        <f t="shared" si="67"/>
        <v>0</v>
      </c>
      <c r="AD138" s="107">
        <f t="shared" si="68"/>
        <v>0</v>
      </c>
      <c r="AE138" s="74">
        <f t="shared" si="51"/>
        <v>0</v>
      </c>
      <c r="AF138" s="74">
        <f t="shared" si="69"/>
        <v>0</v>
      </c>
      <c r="AG138" s="74">
        <f t="shared" si="70"/>
        <v>0</v>
      </c>
      <c r="AH138" s="74">
        <f t="shared" si="71"/>
        <v>0</v>
      </c>
      <c r="AI138" s="104"/>
      <c r="AJ138" s="75">
        <f t="shared" si="52"/>
        <v>0</v>
      </c>
      <c r="AK138" s="104"/>
      <c r="AL138" s="104"/>
      <c r="AM138" s="104"/>
      <c r="AN138" s="104"/>
      <c r="AO138" s="75">
        <f t="shared" si="53"/>
        <v>0</v>
      </c>
      <c r="AP138" s="104"/>
      <c r="AQ138" s="104"/>
      <c r="AR138" s="104"/>
      <c r="AS138" s="104"/>
      <c r="AT138" s="75">
        <f t="shared" si="54"/>
        <v>0</v>
      </c>
      <c r="AU138" s="104"/>
      <c r="AV138" s="104"/>
      <c r="AW138" s="104"/>
      <c r="AX138" s="104"/>
      <c r="AY138" s="75">
        <f t="shared" si="55"/>
        <v>0</v>
      </c>
      <c r="AZ138" s="104"/>
      <c r="BA138" s="104"/>
      <c r="BB138" s="105"/>
      <c r="BC138" s="106">
        <f t="shared" si="72"/>
        <v>0</v>
      </c>
      <c r="BD138" s="107">
        <f t="shared" si="84"/>
        <v>0</v>
      </c>
      <c r="BE138" s="74">
        <f t="shared" si="56"/>
        <v>0</v>
      </c>
      <c r="BF138" s="74">
        <f t="shared" si="73"/>
        <v>0</v>
      </c>
      <c r="BG138" s="74">
        <f t="shared" si="74"/>
        <v>0</v>
      </c>
      <c r="BH138" s="74">
        <f t="shared" si="75"/>
        <v>0</v>
      </c>
      <c r="BI138" s="104"/>
      <c r="BJ138" s="75">
        <f t="shared" si="57"/>
        <v>0</v>
      </c>
      <c r="BK138" s="104"/>
      <c r="BL138" s="104"/>
      <c r="BM138" s="104"/>
      <c r="BN138" s="104"/>
      <c r="BO138" s="75">
        <f t="shared" si="58"/>
        <v>0</v>
      </c>
      <c r="BP138" s="104"/>
      <c r="BQ138" s="104"/>
      <c r="BR138" s="104"/>
      <c r="BS138" s="104"/>
      <c r="BT138" s="75">
        <f t="shared" si="59"/>
        <v>0</v>
      </c>
      <c r="BU138" s="104"/>
      <c r="BV138" s="104"/>
      <c r="BW138" s="104"/>
      <c r="BX138" s="104"/>
      <c r="BY138" s="75">
        <f t="shared" si="60"/>
        <v>0</v>
      </c>
      <c r="BZ138" s="104"/>
      <c r="CA138" s="104"/>
      <c r="CB138" s="104"/>
      <c r="CC138" s="106">
        <f t="shared" si="76"/>
        <v>0</v>
      </c>
      <c r="CD138" s="107">
        <f t="shared" si="85"/>
        <v>0</v>
      </c>
      <c r="CE138" s="74">
        <f t="shared" si="61"/>
        <v>0</v>
      </c>
      <c r="CF138" s="74">
        <f t="shared" si="77"/>
        <v>0</v>
      </c>
      <c r="CG138" s="74">
        <f t="shared" si="78"/>
        <v>0</v>
      </c>
      <c r="CH138" s="74">
        <f t="shared" si="79"/>
        <v>0</v>
      </c>
      <c r="CI138" s="104"/>
      <c r="CJ138" s="75">
        <f t="shared" si="80"/>
        <v>0</v>
      </c>
      <c r="CK138" s="104"/>
      <c r="CL138" s="104"/>
      <c r="CM138" s="104"/>
      <c r="CN138" s="104"/>
      <c r="CO138" s="75">
        <f t="shared" si="81"/>
        <v>0</v>
      </c>
      <c r="CP138" s="104"/>
      <c r="CQ138" s="104"/>
      <c r="CR138" s="104"/>
      <c r="CS138" s="104"/>
      <c r="CT138" s="75">
        <f t="shared" si="82"/>
        <v>0</v>
      </c>
      <c r="CU138" s="104"/>
      <c r="CV138" s="104"/>
      <c r="CW138" s="104"/>
      <c r="CX138" s="104"/>
      <c r="CY138" s="75">
        <f t="shared" si="83"/>
        <v>0</v>
      </c>
      <c r="CZ138" s="104"/>
      <c r="DA138" s="104"/>
      <c r="DB138" s="104"/>
    </row>
    <row r="139" spans="1:106" s="11" customFormat="1" ht="38.1" customHeight="1">
      <c r="A139" s="4">
        <v>129</v>
      </c>
      <c r="B139" s="114"/>
      <c r="C139" s="106">
        <f t="shared" si="62"/>
        <v>0</v>
      </c>
      <c r="D139" s="107">
        <f t="shared" si="63"/>
        <v>0</v>
      </c>
      <c r="E139" s="74">
        <f t="shared" si="46"/>
        <v>0</v>
      </c>
      <c r="F139" s="74">
        <f t="shared" si="64"/>
        <v>0</v>
      </c>
      <c r="G139" s="74">
        <f t="shared" si="65"/>
        <v>0</v>
      </c>
      <c r="H139" s="74">
        <f t="shared" si="66"/>
        <v>0</v>
      </c>
      <c r="I139" s="104"/>
      <c r="J139" s="75">
        <f t="shared" si="47"/>
        <v>0</v>
      </c>
      <c r="K139" s="104"/>
      <c r="L139" s="104"/>
      <c r="M139" s="104"/>
      <c r="N139" s="104"/>
      <c r="O139" s="75">
        <f t="shared" si="48"/>
        <v>0</v>
      </c>
      <c r="P139" s="104"/>
      <c r="Q139" s="104"/>
      <c r="R139" s="104"/>
      <c r="S139" s="104"/>
      <c r="T139" s="75">
        <f t="shared" si="49"/>
        <v>0</v>
      </c>
      <c r="U139" s="104"/>
      <c r="V139" s="104"/>
      <c r="W139" s="104"/>
      <c r="X139" s="104"/>
      <c r="Y139" s="75">
        <f t="shared" ref="Y139:Y202" si="86">SUM(Z139:AB139)</f>
        <v>0</v>
      </c>
      <c r="Z139" s="104"/>
      <c r="AA139" s="104"/>
      <c r="AB139" s="115"/>
      <c r="AC139" s="106">
        <f t="shared" si="67"/>
        <v>0</v>
      </c>
      <c r="AD139" s="107">
        <f t="shared" si="68"/>
        <v>0</v>
      </c>
      <c r="AE139" s="74">
        <f t="shared" si="51"/>
        <v>0</v>
      </c>
      <c r="AF139" s="74">
        <f t="shared" si="69"/>
        <v>0</v>
      </c>
      <c r="AG139" s="74">
        <f t="shared" si="70"/>
        <v>0</v>
      </c>
      <c r="AH139" s="74">
        <f t="shared" si="71"/>
        <v>0</v>
      </c>
      <c r="AI139" s="104"/>
      <c r="AJ139" s="75">
        <f t="shared" si="52"/>
        <v>0</v>
      </c>
      <c r="AK139" s="104"/>
      <c r="AL139" s="104"/>
      <c r="AM139" s="104"/>
      <c r="AN139" s="104"/>
      <c r="AO139" s="75">
        <f t="shared" si="53"/>
        <v>0</v>
      </c>
      <c r="AP139" s="104"/>
      <c r="AQ139" s="104"/>
      <c r="AR139" s="104"/>
      <c r="AS139" s="104"/>
      <c r="AT139" s="75">
        <f t="shared" si="54"/>
        <v>0</v>
      </c>
      <c r="AU139" s="104"/>
      <c r="AV139" s="104"/>
      <c r="AW139" s="104"/>
      <c r="AX139" s="104"/>
      <c r="AY139" s="75">
        <f t="shared" ref="AY139:AY202" si="87">SUM(AZ139:BB139)</f>
        <v>0</v>
      </c>
      <c r="AZ139" s="104"/>
      <c r="BA139" s="104"/>
      <c r="BB139" s="105"/>
      <c r="BC139" s="106">
        <f t="shared" si="72"/>
        <v>0</v>
      </c>
      <c r="BD139" s="107">
        <f t="shared" si="84"/>
        <v>0</v>
      </c>
      <c r="BE139" s="74">
        <f t="shared" si="56"/>
        <v>0</v>
      </c>
      <c r="BF139" s="74">
        <f t="shared" si="73"/>
        <v>0</v>
      </c>
      <c r="BG139" s="74">
        <f t="shared" si="74"/>
        <v>0</v>
      </c>
      <c r="BH139" s="74">
        <f t="shared" si="75"/>
        <v>0</v>
      </c>
      <c r="BI139" s="104"/>
      <c r="BJ139" s="75">
        <f t="shared" si="57"/>
        <v>0</v>
      </c>
      <c r="BK139" s="104"/>
      <c r="BL139" s="104"/>
      <c r="BM139" s="104"/>
      <c r="BN139" s="104"/>
      <c r="BO139" s="75">
        <f t="shared" si="58"/>
        <v>0</v>
      </c>
      <c r="BP139" s="104"/>
      <c r="BQ139" s="104"/>
      <c r="BR139" s="104"/>
      <c r="BS139" s="104"/>
      <c r="BT139" s="75">
        <f t="shared" si="59"/>
        <v>0</v>
      </c>
      <c r="BU139" s="104"/>
      <c r="BV139" s="104"/>
      <c r="BW139" s="104"/>
      <c r="BX139" s="104"/>
      <c r="BY139" s="75">
        <f t="shared" si="60"/>
        <v>0</v>
      </c>
      <c r="BZ139" s="104"/>
      <c r="CA139" s="104"/>
      <c r="CB139" s="104"/>
      <c r="CC139" s="106">
        <f t="shared" si="76"/>
        <v>0</v>
      </c>
      <c r="CD139" s="107">
        <f t="shared" si="85"/>
        <v>0</v>
      </c>
      <c r="CE139" s="74">
        <f t="shared" si="61"/>
        <v>0</v>
      </c>
      <c r="CF139" s="74">
        <f t="shared" si="77"/>
        <v>0</v>
      </c>
      <c r="CG139" s="74">
        <f t="shared" si="78"/>
        <v>0</v>
      </c>
      <c r="CH139" s="74">
        <f t="shared" si="79"/>
        <v>0</v>
      </c>
      <c r="CI139" s="104"/>
      <c r="CJ139" s="75">
        <f t="shared" si="80"/>
        <v>0</v>
      </c>
      <c r="CK139" s="104"/>
      <c r="CL139" s="104"/>
      <c r="CM139" s="104"/>
      <c r="CN139" s="104"/>
      <c r="CO139" s="75">
        <f t="shared" si="81"/>
        <v>0</v>
      </c>
      <c r="CP139" s="104"/>
      <c r="CQ139" s="104"/>
      <c r="CR139" s="104"/>
      <c r="CS139" s="104"/>
      <c r="CT139" s="75">
        <f t="shared" si="82"/>
        <v>0</v>
      </c>
      <c r="CU139" s="104"/>
      <c r="CV139" s="104"/>
      <c r="CW139" s="104"/>
      <c r="CX139" s="104"/>
      <c r="CY139" s="75">
        <f t="shared" si="83"/>
        <v>0</v>
      </c>
      <c r="CZ139" s="104"/>
      <c r="DA139" s="104"/>
      <c r="DB139" s="104"/>
    </row>
    <row r="140" spans="1:106" s="11" customFormat="1" ht="38.1" customHeight="1">
      <c r="A140" s="4">
        <v>130</v>
      </c>
      <c r="B140" s="114"/>
      <c r="C140" s="106">
        <f t="shared" si="62"/>
        <v>0</v>
      </c>
      <c r="D140" s="107">
        <f t="shared" si="63"/>
        <v>0</v>
      </c>
      <c r="E140" s="74">
        <f t="shared" si="46"/>
        <v>0</v>
      </c>
      <c r="F140" s="74">
        <f t="shared" si="64"/>
        <v>0</v>
      </c>
      <c r="G140" s="74">
        <f t="shared" si="65"/>
        <v>0</v>
      </c>
      <c r="H140" s="74">
        <f t="shared" si="66"/>
        <v>0</v>
      </c>
      <c r="I140" s="104"/>
      <c r="J140" s="75">
        <f t="shared" si="47"/>
        <v>0</v>
      </c>
      <c r="K140" s="104"/>
      <c r="L140" s="104"/>
      <c r="M140" s="104"/>
      <c r="N140" s="104"/>
      <c r="O140" s="75">
        <f t="shared" si="48"/>
        <v>0</v>
      </c>
      <c r="P140" s="104"/>
      <c r="Q140" s="104"/>
      <c r="R140" s="104"/>
      <c r="S140" s="104"/>
      <c r="T140" s="75">
        <f t="shared" si="49"/>
        <v>0</v>
      </c>
      <c r="U140" s="104"/>
      <c r="V140" s="104"/>
      <c r="W140" s="104"/>
      <c r="X140" s="104"/>
      <c r="Y140" s="75">
        <f t="shared" si="86"/>
        <v>0</v>
      </c>
      <c r="Z140" s="104"/>
      <c r="AA140" s="104"/>
      <c r="AB140" s="115"/>
      <c r="AC140" s="106">
        <f t="shared" si="67"/>
        <v>0</v>
      </c>
      <c r="AD140" s="107">
        <f t="shared" si="68"/>
        <v>0</v>
      </c>
      <c r="AE140" s="74">
        <f t="shared" si="51"/>
        <v>0</v>
      </c>
      <c r="AF140" s="74">
        <f t="shared" si="69"/>
        <v>0</v>
      </c>
      <c r="AG140" s="74">
        <f t="shared" si="70"/>
        <v>0</v>
      </c>
      <c r="AH140" s="74">
        <f t="shared" si="71"/>
        <v>0</v>
      </c>
      <c r="AI140" s="104"/>
      <c r="AJ140" s="75">
        <f t="shared" si="52"/>
        <v>0</v>
      </c>
      <c r="AK140" s="104"/>
      <c r="AL140" s="104"/>
      <c r="AM140" s="104"/>
      <c r="AN140" s="104"/>
      <c r="AO140" s="75">
        <f t="shared" si="53"/>
        <v>0</v>
      </c>
      <c r="AP140" s="104"/>
      <c r="AQ140" s="104"/>
      <c r="AR140" s="104"/>
      <c r="AS140" s="104"/>
      <c r="AT140" s="75">
        <f t="shared" si="54"/>
        <v>0</v>
      </c>
      <c r="AU140" s="104"/>
      <c r="AV140" s="104"/>
      <c r="AW140" s="104"/>
      <c r="AX140" s="104"/>
      <c r="AY140" s="75">
        <f t="shared" si="87"/>
        <v>0</v>
      </c>
      <c r="AZ140" s="104"/>
      <c r="BA140" s="104"/>
      <c r="BB140" s="105"/>
      <c r="BC140" s="106">
        <f t="shared" si="72"/>
        <v>0</v>
      </c>
      <c r="BD140" s="107">
        <f t="shared" si="84"/>
        <v>0</v>
      </c>
      <c r="BE140" s="74">
        <f t="shared" si="56"/>
        <v>0</v>
      </c>
      <c r="BF140" s="74">
        <f t="shared" si="73"/>
        <v>0</v>
      </c>
      <c r="BG140" s="74">
        <f t="shared" si="74"/>
        <v>0</v>
      </c>
      <c r="BH140" s="74">
        <f t="shared" si="75"/>
        <v>0</v>
      </c>
      <c r="BI140" s="104"/>
      <c r="BJ140" s="75">
        <f t="shared" si="57"/>
        <v>0</v>
      </c>
      <c r="BK140" s="104"/>
      <c r="BL140" s="104"/>
      <c r="BM140" s="104"/>
      <c r="BN140" s="104"/>
      <c r="BO140" s="75">
        <f t="shared" si="58"/>
        <v>0</v>
      </c>
      <c r="BP140" s="104"/>
      <c r="BQ140" s="104"/>
      <c r="BR140" s="104"/>
      <c r="BS140" s="104"/>
      <c r="BT140" s="75">
        <f t="shared" si="59"/>
        <v>0</v>
      </c>
      <c r="BU140" s="104"/>
      <c r="BV140" s="104"/>
      <c r="BW140" s="104"/>
      <c r="BX140" s="104"/>
      <c r="BY140" s="75">
        <f t="shared" si="60"/>
        <v>0</v>
      </c>
      <c r="BZ140" s="104"/>
      <c r="CA140" s="104"/>
      <c r="CB140" s="104"/>
      <c r="CC140" s="106">
        <f t="shared" si="76"/>
        <v>0</v>
      </c>
      <c r="CD140" s="107">
        <f t="shared" si="85"/>
        <v>0</v>
      </c>
      <c r="CE140" s="74">
        <f t="shared" si="61"/>
        <v>0</v>
      </c>
      <c r="CF140" s="74">
        <f t="shared" si="77"/>
        <v>0</v>
      </c>
      <c r="CG140" s="74">
        <f t="shared" si="78"/>
        <v>0</v>
      </c>
      <c r="CH140" s="74">
        <f t="shared" si="79"/>
        <v>0</v>
      </c>
      <c r="CI140" s="104"/>
      <c r="CJ140" s="75">
        <f t="shared" si="80"/>
        <v>0</v>
      </c>
      <c r="CK140" s="104"/>
      <c r="CL140" s="104"/>
      <c r="CM140" s="104"/>
      <c r="CN140" s="104"/>
      <c r="CO140" s="75">
        <f t="shared" si="81"/>
        <v>0</v>
      </c>
      <c r="CP140" s="104"/>
      <c r="CQ140" s="104"/>
      <c r="CR140" s="104"/>
      <c r="CS140" s="104"/>
      <c r="CT140" s="75">
        <f t="shared" si="82"/>
        <v>0</v>
      </c>
      <c r="CU140" s="104"/>
      <c r="CV140" s="104"/>
      <c r="CW140" s="104"/>
      <c r="CX140" s="104"/>
      <c r="CY140" s="75">
        <f t="shared" si="83"/>
        <v>0</v>
      </c>
      <c r="CZ140" s="104"/>
      <c r="DA140" s="104"/>
      <c r="DB140" s="104"/>
    </row>
    <row r="141" spans="1:106" s="11" customFormat="1" ht="38.1" customHeight="1">
      <c r="A141" s="4">
        <v>131</v>
      </c>
      <c r="B141" s="114"/>
      <c r="C141" s="106">
        <f t="shared" si="62"/>
        <v>0</v>
      </c>
      <c r="D141" s="107">
        <f t="shared" si="63"/>
        <v>0</v>
      </c>
      <c r="E141" s="74">
        <f t="shared" si="46"/>
        <v>0</v>
      </c>
      <c r="F141" s="74">
        <f t="shared" si="64"/>
        <v>0</v>
      </c>
      <c r="G141" s="74">
        <f t="shared" si="65"/>
        <v>0</v>
      </c>
      <c r="H141" s="74">
        <f t="shared" si="66"/>
        <v>0</v>
      </c>
      <c r="I141" s="104"/>
      <c r="J141" s="75">
        <f t="shared" si="47"/>
        <v>0</v>
      </c>
      <c r="K141" s="104"/>
      <c r="L141" s="104"/>
      <c r="M141" s="104"/>
      <c r="N141" s="104"/>
      <c r="O141" s="75">
        <f t="shared" si="48"/>
        <v>0</v>
      </c>
      <c r="P141" s="104"/>
      <c r="Q141" s="104"/>
      <c r="R141" s="104"/>
      <c r="S141" s="104"/>
      <c r="T141" s="75">
        <f t="shared" si="49"/>
        <v>0</v>
      </c>
      <c r="U141" s="104"/>
      <c r="V141" s="104"/>
      <c r="W141" s="104"/>
      <c r="X141" s="104"/>
      <c r="Y141" s="75">
        <f t="shared" si="86"/>
        <v>0</v>
      </c>
      <c r="Z141" s="104"/>
      <c r="AA141" s="104"/>
      <c r="AB141" s="115"/>
      <c r="AC141" s="106">
        <f t="shared" si="67"/>
        <v>0</v>
      </c>
      <c r="AD141" s="107">
        <f t="shared" si="68"/>
        <v>0</v>
      </c>
      <c r="AE141" s="74">
        <f t="shared" si="51"/>
        <v>0</v>
      </c>
      <c r="AF141" s="74">
        <f t="shared" si="69"/>
        <v>0</v>
      </c>
      <c r="AG141" s="74">
        <f t="shared" si="70"/>
        <v>0</v>
      </c>
      <c r="AH141" s="74">
        <f t="shared" si="71"/>
        <v>0</v>
      </c>
      <c r="AI141" s="104"/>
      <c r="AJ141" s="75">
        <f t="shared" si="52"/>
        <v>0</v>
      </c>
      <c r="AK141" s="104"/>
      <c r="AL141" s="104"/>
      <c r="AM141" s="104"/>
      <c r="AN141" s="104"/>
      <c r="AO141" s="75">
        <f t="shared" si="53"/>
        <v>0</v>
      </c>
      <c r="AP141" s="104"/>
      <c r="AQ141" s="104"/>
      <c r="AR141" s="104"/>
      <c r="AS141" s="104"/>
      <c r="AT141" s="75">
        <f t="shared" si="54"/>
        <v>0</v>
      </c>
      <c r="AU141" s="104"/>
      <c r="AV141" s="104"/>
      <c r="AW141" s="104"/>
      <c r="AX141" s="104"/>
      <c r="AY141" s="75">
        <f t="shared" si="87"/>
        <v>0</v>
      </c>
      <c r="AZ141" s="104"/>
      <c r="BA141" s="104"/>
      <c r="BB141" s="105"/>
      <c r="BC141" s="106">
        <f t="shared" si="72"/>
        <v>0</v>
      </c>
      <c r="BD141" s="107">
        <f t="shared" si="84"/>
        <v>0</v>
      </c>
      <c r="BE141" s="74">
        <f t="shared" si="56"/>
        <v>0</v>
      </c>
      <c r="BF141" s="74">
        <f t="shared" si="73"/>
        <v>0</v>
      </c>
      <c r="BG141" s="74">
        <f t="shared" si="74"/>
        <v>0</v>
      </c>
      <c r="BH141" s="74">
        <f t="shared" si="75"/>
        <v>0</v>
      </c>
      <c r="BI141" s="104"/>
      <c r="BJ141" s="75">
        <f t="shared" si="57"/>
        <v>0</v>
      </c>
      <c r="BK141" s="104"/>
      <c r="BL141" s="104"/>
      <c r="BM141" s="104"/>
      <c r="BN141" s="104"/>
      <c r="BO141" s="75">
        <f t="shared" si="58"/>
        <v>0</v>
      </c>
      <c r="BP141" s="104"/>
      <c r="BQ141" s="104"/>
      <c r="BR141" s="104"/>
      <c r="BS141" s="104"/>
      <c r="BT141" s="75">
        <f t="shared" si="59"/>
        <v>0</v>
      </c>
      <c r="BU141" s="104"/>
      <c r="BV141" s="104"/>
      <c r="BW141" s="104"/>
      <c r="BX141" s="104"/>
      <c r="BY141" s="75">
        <f t="shared" si="60"/>
        <v>0</v>
      </c>
      <c r="BZ141" s="104"/>
      <c r="CA141" s="104"/>
      <c r="CB141" s="104"/>
      <c r="CC141" s="106">
        <f t="shared" si="76"/>
        <v>0</v>
      </c>
      <c r="CD141" s="107">
        <f t="shared" si="85"/>
        <v>0</v>
      </c>
      <c r="CE141" s="74">
        <f t="shared" si="61"/>
        <v>0</v>
      </c>
      <c r="CF141" s="74">
        <f t="shared" si="77"/>
        <v>0</v>
      </c>
      <c r="CG141" s="74">
        <f t="shared" si="78"/>
        <v>0</v>
      </c>
      <c r="CH141" s="74">
        <f t="shared" si="79"/>
        <v>0</v>
      </c>
      <c r="CI141" s="104"/>
      <c r="CJ141" s="75">
        <f t="shared" si="80"/>
        <v>0</v>
      </c>
      <c r="CK141" s="104"/>
      <c r="CL141" s="104"/>
      <c r="CM141" s="104"/>
      <c r="CN141" s="104"/>
      <c r="CO141" s="75">
        <f t="shared" si="81"/>
        <v>0</v>
      </c>
      <c r="CP141" s="104"/>
      <c r="CQ141" s="104"/>
      <c r="CR141" s="104"/>
      <c r="CS141" s="104"/>
      <c r="CT141" s="75">
        <f t="shared" si="82"/>
        <v>0</v>
      </c>
      <c r="CU141" s="104"/>
      <c r="CV141" s="104"/>
      <c r="CW141" s="104"/>
      <c r="CX141" s="104"/>
      <c r="CY141" s="75">
        <f t="shared" si="83"/>
        <v>0</v>
      </c>
      <c r="CZ141" s="104"/>
      <c r="DA141" s="104"/>
      <c r="DB141" s="104"/>
    </row>
    <row r="142" spans="1:106" s="11" customFormat="1" ht="38.1" customHeight="1">
      <c r="A142" s="4">
        <v>132</v>
      </c>
      <c r="B142" s="114"/>
      <c r="C142" s="106">
        <f t="shared" si="62"/>
        <v>0</v>
      </c>
      <c r="D142" s="107">
        <f t="shared" si="63"/>
        <v>0</v>
      </c>
      <c r="E142" s="74">
        <f t="shared" si="46"/>
        <v>0</v>
      </c>
      <c r="F142" s="74">
        <f t="shared" si="64"/>
        <v>0</v>
      </c>
      <c r="G142" s="74">
        <f t="shared" si="65"/>
        <v>0</v>
      </c>
      <c r="H142" s="74">
        <f t="shared" si="66"/>
        <v>0</v>
      </c>
      <c r="I142" s="104"/>
      <c r="J142" s="75">
        <f t="shared" si="47"/>
        <v>0</v>
      </c>
      <c r="K142" s="104"/>
      <c r="L142" s="104"/>
      <c r="M142" s="104"/>
      <c r="N142" s="104"/>
      <c r="O142" s="75">
        <f t="shared" si="48"/>
        <v>0</v>
      </c>
      <c r="P142" s="104"/>
      <c r="Q142" s="104"/>
      <c r="R142" s="104"/>
      <c r="S142" s="104"/>
      <c r="T142" s="75">
        <f t="shared" si="49"/>
        <v>0</v>
      </c>
      <c r="U142" s="104"/>
      <c r="V142" s="104"/>
      <c r="W142" s="104"/>
      <c r="X142" s="104"/>
      <c r="Y142" s="75">
        <f t="shared" si="86"/>
        <v>0</v>
      </c>
      <c r="Z142" s="104"/>
      <c r="AA142" s="104"/>
      <c r="AB142" s="115"/>
      <c r="AC142" s="106">
        <f t="shared" si="67"/>
        <v>0</v>
      </c>
      <c r="AD142" s="107">
        <f t="shared" si="68"/>
        <v>0</v>
      </c>
      <c r="AE142" s="74">
        <f t="shared" si="51"/>
        <v>0</v>
      </c>
      <c r="AF142" s="74">
        <f t="shared" si="69"/>
        <v>0</v>
      </c>
      <c r="AG142" s="74">
        <f t="shared" si="70"/>
        <v>0</v>
      </c>
      <c r="AH142" s="74">
        <f t="shared" si="71"/>
        <v>0</v>
      </c>
      <c r="AI142" s="104"/>
      <c r="AJ142" s="75">
        <f t="shared" si="52"/>
        <v>0</v>
      </c>
      <c r="AK142" s="104"/>
      <c r="AL142" s="104"/>
      <c r="AM142" s="104"/>
      <c r="AN142" s="104"/>
      <c r="AO142" s="75">
        <f t="shared" si="53"/>
        <v>0</v>
      </c>
      <c r="AP142" s="104"/>
      <c r="AQ142" s="104"/>
      <c r="AR142" s="104"/>
      <c r="AS142" s="104"/>
      <c r="AT142" s="75">
        <f t="shared" si="54"/>
        <v>0</v>
      </c>
      <c r="AU142" s="104"/>
      <c r="AV142" s="104"/>
      <c r="AW142" s="104"/>
      <c r="AX142" s="104"/>
      <c r="AY142" s="75">
        <f t="shared" si="87"/>
        <v>0</v>
      </c>
      <c r="AZ142" s="104"/>
      <c r="BA142" s="104"/>
      <c r="BB142" s="105"/>
      <c r="BC142" s="106">
        <f t="shared" si="72"/>
        <v>0</v>
      </c>
      <c r="BD142" s="107">
        <f t="shared" si="84"/>
        <v>0</v>
      </c>
      <c r="BE142" s="74">
        <f t="shared" si="56"/>
        <v>0</v>
      </c>
      <c r="BF142" s="74">
        <f t="shared" si="73"/>
        <v>0</v>
      </c>
      <c r="BG142" s="74">
        <f t="shared" si="74"/>
        <v>0</v>
      </c>
      <c r="BH142" s="74">
        <f t="shared" si="75"/>
        <v>0</v>
      </c>
      <c r="BI142" s="104"/>
      <c r="BJ142" s="75">
        <f t="shared" si="57"/>
        <v>0</v>
      </c>
      <c r="BK142" s="104"/>
      <c r="BL142" s="104"/>
      <c r="BM142" s="104"/>
      <c r="BN142" s="104"/>
      <c r="BO142" s="75">
        <f t="shared" si="58"/>
        <v>0</v>
      </c>
      <c r="BP142" s="104"/>
      <c r="BQ142" s="104"/>
      <c r="BR142" s="104"/>
      <c r="BS142" s="104"/>
      <c r="BT142" s="75">
        <f t="shared" si="59"/>
        <v>0</v>
      </c>
      <c r="BU142" s="104"/>
      <c r="BV142" s="104"/>
      <c r="BW142" s="104"/>
      <c r="BX142" s="104"/>
      <c r="BY142" s="75">
        <f t="shared" si="60"/>
        <v>0</v>
      </c>
      <c r="BZ142" s="104"/>
      <c r="CA142" s="104"/>
      <c r="CB142" s="104"/>
      <c r="CC142" s="106">
        <f t="shared" si="76"/>
        <v>0</v>
      </c>
      <c r="CD142" s="107">
        <f t="shared" si="85"/>
        <v>0</v>
      </c>
      <c r="CE142" s="74">
        <f t="shared" si="61"/>
        <v>0</v>
      </c>
      <c r="CF142" s="74">
        <f t="shared" si="77"/>
        <v>0</v>
      </c>
      <c r="CG142" s="74">
        <f t="shared" si="78"/>
        <v>0</v>
      </c>
      <c r="CH142" s="74">
        <f t="shared" si="79"/>
        <v>0</v>
      </c>
      <c r="CI142" s="104"/>
      <c r="CJ142" s="75">
        <f t="shared" si="80"/>
        <v>0</v>
      </c>
      <c r="CK142" s="104"/>
      <c r="CL142" s="104"/>
      <c r="CM142" s="104"/>
      <c r="CN142" s="104"/>
      <c r="CO142" s="75">
        <f t="shared" si="81"/>
        <v>0</v>
      </c>
      <c r="CP142" s="104"/>
      <c r="CQ142" s="104"/>
      <c r="CR142" s="104"/>
      <c r="CS142" s="104"/>
      <c r="CT142" s="75">
        <f t="shared" si="82"/>
        <v>0</v>
      </c>
      <c r="CU142" s="104"/>
      <c r="CV142" s="104"/>
      <c r="CW142" s="104"/>
      <c r="CX142" s="104"/>
      <c r="CY142" s="75">
        <f t="shared" si="83"/>
        <v>0</v>
      </c>
      <c r="CZ142" s="104"/>
      <c r="DA142" s="104"/>
      <c r="DB142" s="104"/>
    </row>
    <row r="143" spans="1:106" s="11" customFormat="1" ht="38.1" customHeight="1">
      <c r="A143" s="4">
        <v>133</v>
      </c>
      <c r="B143" s="114"/>
      <c r="C143" s="106">
        <f t="shared" si="62"/>
        <v>0</v>
      </c>
      <c r="D143" s="107">
        <f t="shared" si="63"/>
        <v>0</v>
      </c>
      <c r="E143" s="74">
        <f t="shared" si="46"/>
        <v>0</v>
      </c>
      <c r="F143" s="74">
        <f t="shared" si="64"/>
        <v>0</v>
      </c>
      <c r="G143" s="74">
        <f t="shared" si="65"/>
        <v>0</v>
      </c>
      <c r="H143" s="74">
        <f t="shared" si="66"/>
        <v>0</v>
      </c>
      <c r="I143" s="104"/>
      <c r="J143" s="75">
        <f t="shared" si="47"/>
        <v>0</v>
      </c>
      <c r="K143" s="104"/>
      <c r="L143" s="104"/>
      <c r="M143" s="104"/>
      <c r="N143" s="104"/>
      <c r="O143" s="75">
        <f t="shared" si="48"/>
        <v>0</v>
      </c>
      <c r="P143" s="104"/>
      <c r="Q143" s="104"/>
      <c r="R143" s="104"/>
      <c r="S143" s="104"/>
      <c r="T143" s="75">
        <f t="shared" si="49"/>
        <v>0</v>
      </c>
      <c r="U143" s="104"/>
      <c r="V143" s="104"/>
      <c r="W143" s="104"/>
      <c r="X143" s="104"/>
      <c r="Y143" s="75">
        <f t="shared" si="86"/>
        <v>0</v>
      </c>
      <c r="Z143" s="104"/>
      <c r="AA143" s="104"/>
      <c r="AB143" s="115"/>
      <c r="AC143" s="106">
        <f t="shared" si="67"/>
        <v>0</v>
      </c>
      <c r="AD143" s="107">
        <f t="shared" si="68"/>
        <v>0</v>
      </c>
      <c r="AE143" s="74">
        <f t="shared" si="51"/>
        <v>0</v>
      </c>
      <c r="AF143" s="74">
        <f t="shared" si="69"/>
        <v>0</v>
      </c>
      <c r="AG143" s="74">
        <f t="shared" si="70"/>
        <v>0</v>
      </c>
      <c r="AH143" s="74">
        <f t="shared" si="71"/>
        <v>0</v>
      </c>
      <c r="AI143" s="104"/>
      <c r="AJ143" s="75">
        <f t="shared" si="52"/>
        <v>0</v>
      </c>
      <c r="AK143" s="104"/>
      <c r="AL143" s="104"/>
      <c r="AM143" s="104"/>
      <c r="AN143" s="104"/>
      <c r="AO143" s="75">
        <f t="shared" si="53"/>
        <v>0</v>
      </c>
      <c r="AP143" s="104"/>
      <c r="AQ143" s="104"/>
      <c r="AR143" s="104"/>
      <c r="AS143" s="104"/>
      <c r="AT143" s="75">
        <f t="shared" si="54"/>
        <v>0</v>
      </c>
      <c r="AU143" s="104"/>
      <c r="AV143" s="104"/>
      <c r="AW143" s="104"/>
      <c r="AX143" s="104"/>
      <c r="AY143" s="75">
        <f t="shared" si="87"/>
        <v>0</v>
      </c>
      <c r="AZ143" s="104"/>
      <c r="BA143" s="104"/>
      <c r="BB143" s="105"/>
      <c r="BC143" s="106">
        <f t="shared" si="72"/>
        <v>0</v>
      </c>
      <c r="BD143" s="107">
        <f t="shared" si="84"/>
        <v>0</v>
      </c>
      <c r="BE143" s="74">
        <f t="shared" si="56"/>
        <v>0</v>
      </c>
      <c r="BF143" s="74">
        <f t="shared" si="73"/>
        <v>0</v>
      </c>
      <c r="BG143" s="74">
        <f t="shared" si="74"/>
        <v>0</v>
      </c>
      <c r="BH143" s="74">
        <f t="shared" si="75"/>
        <v>0</v>
      </c>
      <c r="BI143" s="104"/>
      <c r="BJ143" s="75">
        <f t="shared" si="57"/>
        <v>0</v>
      </c>
      <c r="BK143" s="104"/>
      <c r="BL143" s="104"/>
      <c r="BM143" s="104"/>
      <c r="BN143" s="104"/>
      <c r="BO143" s="75">
        <f t="shared" si="58"/>
        <v>0</v>
      </c>
      <c r="BP143" s="104"/>
      <c r="BQ143" s="104"/>
      <c r="BR143" s="104"/>
      <c r="BS143" s="104"/>
      <c r="BT143" s="75">
        <f t="shared" si="59"/>
        <v>0</v>
      </c>
      <c r="BU143" s="104"/>
      <c r="BV143" s="104"/>
      <c r="BW143" s="104"/>
      <c r="BX143" s="104"/>
      <c r="BY143" s="75">
        <f t="shared" si="60"/>
        <v>0</v>
      </c>
      <c r="BZ143" s="104"/>
      <c r="CA143" s="104"/>
      <c r="CB143" s="104"/>
      <c r="CC143" s="106">
        <f t="shared" si="76"/>
        <v>0</v>
      </c>
      <c r="CD143" s="107">
        <f t="shared" si="85"/>
        <v>0</v>
      </c>
      <c r="CE143" s="74">
        <f t="shared" si="61"/>
        <v>0</v>
      </c>
      <c r="CF143" s="74">
        <f t="shared" si="77"/>
        <v>0</v>
      </c>
      <c r="CG143" s="74">
        <f t="shared" si="78"/>
        <v>0</v>
      </c>
      <c r="CH143" s="74">
        <f t="shared" si="79"/>
        <v>0</v>
      </c>
      <c r="CI143" s="104"/>
      <c r="CJ143" s="75">
        <f t="shared" si="80"/>
        <v>0</v>
      </c>
      <c r="CK143" s="104"/>
      <c r="CL143" s="104"/>
      <c r="CM143" s="104"/>
      <c r="CN143" s="104"/>
      <c r="CO143" s="75">
        <f t="shared" si="81"/>
        <v>0</v>
      </c>
      <c r="CP143" s="104"/>
      <c r="CQ143" s="104"/>
      <c r="CR143" s="104"/>
      <c r="CS143" s="104"/>
      <c r="CT143" s="75">
        <f t="shared" si="82"/>
        <v>0</v>
      </c>
      <c r="CU143" s="104"/>
      <c r="CV143" s="104"/>
      <c r="CW143" s="104"/>
      <c r="CX143" s="104"/>
      <c r="CY143" s="75">
        <f t="shared" si="83"/>
        <v>0</v>
      </c>
      <c r="CZ143" s="104"/>
      <c r="DA143" s="104"/>
      <c r="DB143" s="104"/>
    </row>
    <row r="144" spans="1:106" s="11" customFormat="1" ht="38.1" customHeight="1">
      <c r="A144" s="4">
        <v>134</v>
      </c>
      <c r="B144" s="114"/>
      <c r="C144" s="106">
        <f t="shared" si="62"/>
        <v>0</v>
      </c>
      <c r="D144" s="107">
        <f t="shared" si="63"/>
        <v>0</v>
      </c>
      <c r="E144" s="74">
        <f t="shared" si="46"/>
        <v>0</v>
      </c>
      <c r="F144" s="74">
        <f t="shared" si="64"/>
        <v>0</v>
      </c>
      <c r="G144" s="74">
        <f t="shared" si="65"/>
        <v>0</v>
      </c>
      <c r="H144" s="74">
        <f t="shared" si="66"/>
        <v>0</v>
      </c>
      <c r="I144" s="104"/>
      <c r="J144" s="75">
        <f t="shared" si="47"/>
        <v>0</v>
      </c>
      <c r="K144" s="104"/>
      <c r="L144" s="104"/>
      <c r="M144" s="104"/>
      <c r="N144" s="104"/>
      <c r="O144" s="75">
        <f t="shared" si="48"/>
        <v>0</v>
      </c>
      <c r="P144" s="104"/>
      <c r="Q144" s="104"/>
      <c r="R144" s="104"/>
      <c r="S144" s="104"/>
      <c r="T144" s="75">
        <f t="shared" si="49"/>
        <v>0</v>
      </c>
      <c r="U144" s="104"/>
      <c r="V144" s="104"/>
      <c r="W144" s="104"/>
      <c r="X144" s="104"/>
      <c r="Y144" s="75">
        <f t="shared" si="86"/>
        <v>0</v>
      </c>
      <c r="Z144" s="104"/>
      <c r="AA144" s="104"/>
      <c r="AB144" s="115"/>
      <c r="AC144" s="106">
        <f t="shared" si="67"/>
        <v>0</v>
      </c>
      <c r="AD144" s="107">
        <f t="shared" si="68"/>
        <v>0</v>
      </c>
      <c r="AE144" s="74">
        <f t="shared" si="51"/>
        <v>0</v>
      </c>
      <c r="AF144" s="74">
        <f t="shared" si="69"/>
        <v>0</v>
      </c>
      <c r="AG144" s="74">
        <f t="shared" si="70"/>
        <v>0</v>
      </c>
      <c r="AH144" s="74">
        <f t="shared" si="71"/>
        <v>0</v>
      </c>
      <c r="AI144" s="104"/>
      <c r="AJ144" s="75">
        <f t="shared" si="52"/>
        <v>0</v>
      </c>
      <c r="AK144" s="104"/>
      <c r="AL144" s="104"/>
      <c r="AM144" s="104"/>
      <c r="AN144" s="104"/>
      <c r="AO144" s="75">
        <f t="shared" si="53"/>
        <v>0</v>
      </c>
      <c r="AP144" s="104"/>
      <c r="AQ144" s="104"/>
      <c r="AR144" s="104"/>
      <c r="AS144" s="104"/>
      <c r="AT144" s="75">
        <f t="shared" si="54"/>
        <v>0</v>
      </c>
      <c r="AU144" s="104"/>
      <c r="AV144" s="104"/>
      <c r="AW144" s="104"/>
      <c r="AX144" s="104"/>
      <c r="AY144" s="75">
        <f t="shared" si="87"/>
        <v>0</v>
      </c>
      <c r="AZ144" s="104"/>
      <c r="BA144" s="104"/>
      <c r="BB144" s="105"/>
      <c r="BC144" s="106">
        <f t="shared" si="72"/>
        <v>0</v>
      </c>
      <c r="BD144" s="107">
        <f t="shared" si="84"/>
        <v>0</v>
      </c>
      <c r="BE144" s="74">
        <f t="shared" si="56"/>
        <v>0</v>
      </c>
      <c r="BF144" s="74">
        <f t="shared" si="73"/>
        <v>0</v>
      </c>
      <c r="BG144" s="74">
        <f t="shared" si="74"/>
        <v>0</v>
      </c>
      <c r="BH144" s="74">
        <f t="shared" si="75"/>
        <v>0</v>
      </c>
      <c r="BI144" s="104"/>
      <c r="BJ144" s="75">
        <f t="shared" si="57"/>
        <v>0</v>
      </c>
      <c r="BK144" s="104"/>
      <c r="BL144" s="104"/>
      <c r="BM144" s="104"/>
      <c r="BN144" s="104"/>
      <c r="BO144" s="75">
        <f t="shared" si="58"/>
        <v>0</v>
      </c>
      <c r="BP144" s="104"/>
      <c r="BQ144" s="104"/>
      <c r="BR144" s="104"/>
      <c r="BS144" s="104"/>
      <c r="BT144" s="75">
        <f t="shared" si="59"/>
        <v>0</v>
      </c>
      <c r="BU144" s="104"/>
      <c r="BV144" s="104"/>
      <c r="BW144" s="104"/>
      <c r="BX144" s="104"/>
      <c r="BY144" s="75">
        <f t="shared" si="60"/>
        <v>0</v>
      </c>
      <c r="BZ144" s="104"/>
      <c r="CA144" s="104"/>
      <c r="CB144" s="104"/>
      <c r="CC144" s="106">
        <f t="shared" si="76"/>
        <v>0</v>
      </c>
      <c r="CD144" s="107">
        <f t="shared" si="85"/>
        <v>0</v>
      </c>
      <c r="CE144" s="74">
        <f t="shared" si="61"/>
        <v>0</v>
      </c>
      <c r="CF144" s="74">
        <f t="shared" si="77"/>
        <v>0</v>
      </c>
      <c r="CG144" s="74">
        <f t="shared" si="78"/>
        <v>0</v>
      </c>
      <c r="CH144" s="74">
        <f t="shared" si="79"/>
        <v>0</v>
      </c>
      <c r="CI144" s="104"/>
      <c r="CJ144" s="75">
        <f t="shared" si="80"/>
        <v>0</v>
      </c>
      <c r="CK144" s="104"/>
      <c r="CL144" s="104"/>
      <c r="CM144" s="104"/>
      <c r="CN144" s="104"/>
      <c r="CO144" s="75">
        <f t="shared" si="81"/>
        <v>0</v>
      </c>
      <c r="CP144" s="104"/>
      <c r="CQ144" s="104"/>
      <c r="CR144" s="104"/>
      <c r="CS144" s="104"/>
      <c r="CT144" s="75">
        <f t="shared" si="82"/>
        <v>0</v>
      </c>
      <c r="CU144" s="104"/>
      <c r="CV144" s="104"/>
      <c r="CW144" s="104"/>
      <c r="CX144" s="104"/>
      <c r="CY144" s="75">
        <f t="shared" si="83"/>
        <v>0</v>
      </c>
      <c r="CZ144" s="104"/>
      <c r="DA144" s="104"/>
      <c r="DB144" s="104"/>
    </row>
    <row r="145" spans="1:106" s="11" customFormat="1" ht="38.1" customHeight="1">
      <c r="A145" s="4">
        <v>135</v>
      </c>
      <c r="B145" s="114"/>
      <c r="C145" s="106">
        <f t="shared" si="62"/>
        <v>0</v>
      </c>
      <c r="D145" s="107">
        <f t="shared" si="63"/>
        <v>0</v>
      </c>
      <c r="E145" s="74">
        <f t="shared" si="46"/>
        <v>0</v>
      </c>
      <c r="F145" s="74">
        <f t="shared" si="64"/>
        <v>0</v>
      </c>
      <c r="G145" s="74">
        <f t="shared" si="65"/>
        <v>0</v>
      </c>
      <c r="H145" s="74">
        <f t="shared" si="66"/>
        <v>0</v>
      </c>
      <c r="I145" s="104"/>
      <c r="J145" s="75">
        <f t="shared" si="47"/>
        <v>0</v>
      </c>
      <c r="K145" s="104"/>
      <c r="L145" s="104"/>
      <c r="M145" s="104"/>
      <c r="N145" s="104"/>
      <c r="O145" s="75">
        <f t="shared" si="48"/>
        <v>0</v>
      </c>
      <c r="P145" s="104"/>
      <c r="Q145" s="104"/>
      <c r="R145" s="104"/>
      <c r="S145" s="104"/>
      <c r="T145" s="75">
        <f t="shared" si="49"/>
        <v>0</v>
      </c>
      <c r="U145" s="104"/>
      <c r="V145" s="104"/>
      <c r="W145" s="104"/>
      <c r="X145" s="104"/>
      <c r="Y145" s="75">
        <f t="shared" si="86"/>
        <v>0</v>
      </c>
      <c r="Z145" s="104"/>
      <c r="AA145" s="104"/>
      <c r="AB145" s="115"/>
      <c r="AC145" s="106">
        <f t="shared" si="67"/>
        <v>0</v>
      </c>
      <c r="AD145" s="107">
        <f t="shared" si="68"/>
        <v>0</v>
      </c>
      <c r="AE145" s="74">
        <f t="shared" si="51"/>
        <v>0</v>
      </c>
      <c r="AF145" s="74">
        <f t="shared" si="69"/>
        <v>0</v>
      </c>
      <c r="AG145" s="74">
        <f t="shared" si="70"/>
        <v>0</v>
      </c>
      <c r="AH145" s="74">
        <f t="shared" si="71"/>
        <v>0</v>
      </c>
      <c r="AI145" s="104"/>
      <c r="AJ145" s="75">
        <f t="shared" si="52"/>
        <v>0</v>
      </c>
      <c r="AK145" s="104"/>
      <c r="AL145" s="104"/>
      <c r="AM145" s="104"/>
      <c r="AN145" s="104"/>
      <c r="AO145" s="75">
        <f t="shared" si="53"/>
        <v>0</v>
      </c>
      <c r="AP145" s="104"/>
      <c r="AQ145" s="104"/>
      <c r="AR145" s="104"/>
      <c r="AS145" s="104"/>
      <c r="AT145" s="75">
        <f t="shared" si="54"/>
        <v>0</v>
      </c>
      <c r="AU145" s="104"/>
      <c r="AV145" s="104"/>
      <c r="AW145" s="104"/>
      <c r="AX145" s="104"/>
      <c r="AY145" s="75">
        <f t="shared" si="87"/>
        <v>0</v>
      </c>
      <c r="AZ145" s="104"/>
      <c r="BA145" s="104"/>
      <c r="BB145" s="105"/>
      <c r="BC145" s="106">
        <f t="shared" si="72"/>
        <v>0</v>
      </c>
      <c r="BD145" s="107">
        <f t="shared" si="84"/>
        <v>0</v>
      </c>
      <c r="BE145" s="74">
        <f t="shared" si="56"/>
        <v>0</v>
      </c>
      <c r="BF145" s="74">
        <f t="shared" si="73"/>
        <v>0</v>
      </c>
      <c r="BG145" s="74">
        <f t="shared" si="74"/>
        <v>0</v>
      </c>
      <c r="BH145" s="74">
        <f t="shared" si="75"/>
        <v>0</v>
      </c>
      <c r="BI145" s="104"/>
      <c r="BJ145" s="75">
        <f t="shared" si="57"/>
        <v>0</v>
      </c>
      <c r="BK145" s="104"/>
      <c r="BL145" s="104"/>
      <c r="BM145" s="104"/>
      <c r="BN145" s="104"/>
      <c r="BO145" s="75">
        <f t="shared" si="58"/>
        <v>0</v>
      </c>
      <c r="BP145" s="104"/>
      <c r="BQ145" s="104"/>
      <c r="BR145" s="104"/>
      <c r="BS145" s="104"/>
      <c r="BT145" s="75">
        <f t="shared" si="59"/>
        <v>0</v>
      </c>
      <c r="BU145" s="104"/>
      <c r="BV145" s="104"/>
      <c r="BW145" s="104"/>
      <c r="BX145" s="104"/>
      <c r="BY145" s="75">
        <f t="shared" si="60"/>
        <v>0</v>
      </c>
      <c r="BZ145" s="104"/>
      <c r="CA145" s="104"/>
      <c r="CB145" s="104"/>
      <c r="CC145" s="106">
        <f t="shared" si="76"/>
        <v>0</v>
      </c>
      <c r="CD145" s="107">
        <f t="shared" si="85"/>
        <v>0</v>
      </c>
      <c r="CE145" s="74">
        <f t="shared" si="61"/>
        <v>0</v>
      </c>
      <c r="CF145" s="74">
        <f t="shared" si="77"/>
        <v>0</v>
      </c>
      <c r="CG145" s="74">
        <f t="shared" si="78"/>
        <v>0</v>
      </c>
      <c r="CH145" s="74">
        <f t="shared" si="79"/>
        <v>0</v>
      </c>
      <c r="CI145" s="104"/>
      <c r="CJ145" s="75">
        <f t="shared" si="80"/>
        <v>0</v>
      </c>
      <c r="CK145" s="104"/>
      <c r="CL145" s="104"/>
      <c r="CM145" s="104"/>
      <c r="CN145" s="104"/>
      <c r="CO145" s="75">
        <f t="shared" si="81"/>
        <v>0</v>
      </c>
      <c r="CP145" s="104"/>
      <c r="CQ145" s="104"/>
      <c r="CR145" s="104"/>
      <c r="CS145" s="104"/>
      <c r="CT145" s="75">
        <f t="shared" si="82"/>
        <v>0</v>
      </c>
      <c r="CU145" s="104"/>
      <c r="CV145" s="104"/>
      <c r="CW145" s="104"/>
      <c r="CX145" s="104"/>
      <c r="CY145" s="75">
        <f t="shared" si="83"/>
        <v>0</v>
      </c>
      <c r="CZ145" s="104"/>
      <c r="DA145" s="104"/>
      <c r="DB145" s="104"/>
    </row>
    <row r="146" spans="1:106" s="11" customFormat="1" ht="38.1" customHeight="1">
      <c r="A146" s="4">
        <v>136</v>
      </c>
      <c r="B146" s="114"/>
      <c r="C146" s="106">
        <f t="shared" si="62"/>
        <v>0</v>
      </c>
      <c r="D146" s="107">
        <f t="shared" si="63"/>
        <v>0</v>
      </c>
      <c r="E146" s="74">
        <f t="shared" si="46"/>
        <v>0</v>
      </c>
      <c r="F146" s="74">
        <f t="shared" si="64"/>
        <v>0</v>
      </c>
      <c r="G146" s="74">
        <f t="shared" si="65"/>
        <v>0</v>
      </c>
      <c r="H146" s="74">
        <f t="shared" si="66"/>
        <v>0</v>
      </c>
      <c r="I146" s="104"/>
      <c r="J146" s="75">
        <f t="shared" si="47"/>
        <v>0</v>
      </c>
      <c r="K146" s="104"/>
      <c r="L146" s="104"/>
      <c r="M146" s="104"/>
      <c r="N146" s="104"/>
      <c r="O146" s="75">
        <f t="shared" si="48"/>
        <v>0</v>
      </c>
      <c r="P146" s="104"/>
      <c r="Q146" s="104"/>
      <c r="R146" s="104"/>
      <c r="S146" s="104"/>
      <c r="T146" s="75">
        <f t="shared" si="49"/>
        <v>0</v>
      </c>
      <c r="U146" s="104"/>
      <c r="V146" s="104"/>
      <c r="W146" s="104"/>
      <c r="X146" s="104"/>
      <c r="Y146" s="75">
        <f t="shared" si="86"/>
        <v>0</v>
      </c>
      <c r="Z146" s="104"/>
      <c r="AA146" s="104"/>
      <c r="AB146" s="115"/>
      <c r="AC146" s="106">
        <f t="shared" si="67"/>
        <v>0</v>
      </c>
      <c r="AD146" s="107">
        <f t="shared" si="68"/>
        <v>0</v>
      </c>
      <c r="AE146" s="74">
        <f t="shared" si="51"/>
        <v>0</v>
      </c>
      <c r="AF146" s="74">
        <f t="shared" si="69"/>
        <v>0</v>
      </c>
      <c r="AG146" s="74">
        <f t="shared" si="70"/>
        <v>0</v>
      </c>
      <c r="AH146" s="74">
        <f t="shared" si="71"/>
        <v>0</v>
      </c>
      <c r="AI146" s="104"/>
      <c r="AJ146" s="75">
        <f t="shared" si="52"/>
        <v>0</v>
      </c>
      <c r="AK146" s="104"/>
      <c r="AL146" s="104"/>
      <c r="AM146" s="104"/>
      <c r="AN146" s="104"/>
      <c r="AO146" s="75">
        <f t="shared" si="53"/>
        <v>0</v>
      </c>
      <c r="AP146" s="104"/>
      <c r="AQ146" s="104"/>
      <c r="AR146" s="104"/>
      <c r="AS146" s="104"/>
      <c r="AT146" s="75">
        <f t="shared" si="54"/>
        <v>0</v>
      </c>
      <c r="AU146" s="104"/>
      <c r="AV146" s="104"/>
      <c r="AW146" s="104"/>
      <c r="AX146" s="104"/>
      <c r="AY146" s="75">
        <f t="shared" si="87"/>
        <v>0</v>
      </c>
      <c r="AZ146" s="104"/>
      <c r="BA146" s="104"/>
      <c r="BB146" s="105"/>
      <c r="BC146" s="106">
        <f t="shared" si="72"/>
        <v>0</v>
      </c>
      <c r="BD146" s="107">
        <f t="shared" si="84"/>
        <v>0</v>
      </c>
      <c r="BE146" s="74">
        <f t="shared" si="56"/>
        <v>0</v>
      </c>
      <c r="BF146" s="74">
        <f t="shared" si="73"/>
        <v>0</v>
      </c>
      <c r="BG146" s="74">
        <f t="shared" si="74"/>
        <v>0</v>
      </c>
      <c r="BH146" s="74">
        <f t="shared" si="75"/>
        <v>0</v>
      </c>
      <c r="BI146" s="104"/>
      <c r="BJ146" s="75">
        <f t="shared" si="57"/>
        <v>0</v>
      </c>
      <c r="BK146" s="104"/>
      <c r="BL146" s="104"/>
      <c r="BM146" s="104"/>
      <c r="BN146" s="104"/>
      <c r="BO146" s="75">
        <f t="shared" si="58"/>
        <v>0</v>
      </c>
      <c r="BP146" s="104"/>
      <c r="BQ146" s="104"/>
      <c r="BR146" s="104"/>
      <c r="BS146" s="104"/>
      <c r="BT146" s="75">
        <f t="shared" si="59"/>
        <v>0</v>
      </c>
      <c r="BU146" s="104"/>
      <c r="BV146" s="104"/>
      <c r="BW146" s="104"/>
      <c r="BX146" s="104"/>
      <c r="BY146" s="75">
        <f t="shared" si="60"/>
        <v>0</v>
      </c>
      <c r="BZ146" s="104"/>
      <c r="CA146" s="104"/>
      <c r="CB146" s="104"/>
      <c r="CC146" s="106">
        <f t="shared" si="76"/>
        <v>0</v>
      </c>
      <c r="CD146" s="107">
        <f t="shared" si="85"/>
        <v>0</v>
      </c>
      <c r="CE146" s="74">
        <f t="shared" si="61"/>
        <v>0</v>
      </c>
      <c r="CF146" s="74">
        <f t="shared" si="77"/>
        <v>0</v>
      </c>
      <c r="CG146" s="74">
        <f t="shared" si="78"/>
        <v>0</v>
      </c>
      <c r="CH146" s="74">
        <f t="shared" si="79"/>
        <v>0</v>
      </c>
      <c r="CI146" s="104"/>
      <c r="CJ146" s="75">
        <f t="shared" si="80"/>
        <v>0</v>
      </c>
      <c r="CK146" s="104"/>
      <c r="CL146" s="104"/>
      <c r="CM146" s="104"/>
      <c r="CN146" s="104"/>
      <c r="CO146" s="75">
        <f t="shared" si="81"/>
        <v>0</v>
      </c>
      <c r="CP146" s="104"/>
      <c r="CQ146" s="104"/>
      <c r="CR146" s="104"/>
      <c r="CS146" s="104"/>
      <c r="CT146" s="75">
        <f t="shared" si="82"/>
        <v>0</v>
      </c>
      <c r="CU146" s="104"/>
      <c r="CV146" s="104"/>
      <c r="CW146" s="104"/>
      <c r="CX146" s="104"/>
      <c r="CY146" s="75">
        <f t="shared" si="83"/>
        <v>0</v>
      </c>
      <c r="CZ146" s="104"/>
      <c r="DA146" s="104"/>
      <c r="DB146" s="104"/>
    </row>
    <row r="147" spans="1:106" s="11" customFormat="1" ht="38.1" customHeight="1">
      <c r="A147" s="4">
        <v>137</v>
      </c>
      <c r="B147" s="114"/>
      <c r="C147" s="106">
        <f t="shared" si="62"/>
        <v>0</v>
      </c>
      <c r="D147" s="107">
        <f t="shared" si="63"/>
        <v>0</v>
      </c>
      <c r="E147" s="74">
        <f t="shared" si="46"/>
        <v>0</v>
      </c>
      <c r="F147" s="74">
        <f t="shared" si="64"/>
        <v>0</v>
      </c>
      <c r="G147" s="74">
        <f t="shared" si="65"/>
        <v>0</v>
      </c>
      <c r="H147" s="74">
        <f t="shared" si="66"/>
        <v>0</v>
      </c>
      <c r="I147" s="104"/>
      <c r="J147" s="75">
        <f t="shared" si="47"/>
        <v>0</v>
      </c>
      <c r="K147" s="104"/>
      <c r="L147" s="104"/>
      <c r="M147" s="104"/>
      <c r="N147" s="104"/>
      <c r="O147" s="75">
        <f t="shared" si="48"/>
        <v>0</v>
      </c>
      <c r="P147" s="104"/>
      <c r="Q147" s="104"/>
      <c r="R147" s="104"/>
      <c r="S147" s="104"/>
      <c r="T147" s="75">
        <f t="shared" si="49"/>
        <v>0</v>
      </c>
      <c r="U147" s="104"/>
      <c r="V147" s="104"/>
      <c r="W147" s="104"/>
      <c r="X147" s="104"/>
      <c r="Y147" s="75">
        <f t="shared" si="86"/>
        <v>0</v>
      </c>
      <c r="Z147" s="104"/>
      <c r="AA147" s="104"/>
      <c r="AB147" s="115"/>
      <c r="AC147" s="106">
        <f t="shared" si="67"/>
        <v>0</v>
      </c>
      <c r="AD147" s="107">
        <f t="shared" si="68"/>
        <v>0</v>
      </c>
      <c r="AE147" s="74">
        <f t="shared" si="51"/>
        <v>0</v>
      </c>
      <c r="AF147" s="74">
        <f t="shared" si="69"/>
        <v>0</v>
      </c>
      <c r="AG147" s="74">
        <f t="shared" si="70"/>
        <v>0</v>
      </c>
      <c r="AH147" s="74">
        <f t="shared" si="71"/>
        <v>0</v>
      </c>
      <c r="AI147" s="104"/>
      <c r="AJ147" s="75">
        <f t="shared" si="52"/>
        <v>0</v>
      </c>
      <c r="AK147" s="104"/>
      <c r="AL147" s="104"/>
      <c r="AM147" s="104"/>
      <c r="AN147" s="104"/>
      <c r="AO147" s="75">
        <f t="shared" si="53"/>
        <v>0</v>
      </c>
      <c r="AP147" s="104"/>
      <c r="AQ147" s="104"/>
      <c r="AR147" s="104"/>
      <c r="AS147" s="104"/>
      <c r="AT147" s="75">
        <f t="shared" si="54"/>
        <v>0</v>
      </c>
      <c r="AU147" s="104"/>
      <c r="AV147" s="104"/>
      <c r="AW147" s="104"/>
      <c r="AX147" s="104"/>
      <c r="AY147" s="75">
        <f t="shared" si="87"/>
        <v>0</v>
      </c>
      <c r="AZ147" s="104"/>
      <c r="BA147" s="104"/>
      <c r="BB147" s="105"/>
      <c r="BC147" s="106">
        <f t="shared" si="72"/>
        <v>0</v>
      </c>
      <c r="BD147" s="107">
        <f t="shared" si="84"/>
        <v>0</v>
      </c>
      <c r="BE147" s="74">
        <f t="shared" si="56"/>
        <v>0</v>
      </c>
      <c r="BF147" s="74">
        <f t="shared" si="73"/>
        <v>0</v>
      </c>
      <c r="BG147" s="74">
        <f t="shared" si="74"/>
        <v>0</v>
      </c>
      <c r="BH147" s="74">
        <f t="shared" si="75"/>
        <v>0</v>
      </c>
      <c r="BI147" s="104"/>
      <c r="BJ147" s="75">
        <f t="shared" si="57"/>
        <v>0</v>
      </c>
      <c r="BK147" s="104"/>
      <c r="BL147" s="104"/>
      <c r="BM147" s="104"/>
      <c r="BN147" s="104"/>
      <c r="BO147" s="75">
        <f t="shared" si="58"/>
        <v>0</v>
      </c>
      <c r="BP147" s="104"/>
      <c r="BQ147" s="104"/>
      <c r="BR147" s="104"/>
      <c r="BS147" s="104"/>
      <c r="BT147" s="75">
        <f t="shared" si="59"/>
        <v>0</v>
      </c>
      <c r="BU147" s="104"/>
      <c r="BV147" s="104"/>
      <c r="BW147" s="104"/>
      <c r="BX147" s="104"/>
      <c r="BY147" s="75">
        <f t="shared" si="60"/>
        <v>0</v>
      </c>
      <c r="BZ147" s="104"/>
      <c r="CA147" s="104"/>
      <c r="CB147" s="104"/>
      <c r="CC147" s="106">
        <f t="shared" si="76"/>
        <v>0</v>
      </c>
      <c r="CD147" s="107">
        <f t="shared" si="85"/>
        <v>0</v>
      </c>
      <c r="CE147" s="74">
        <f t="shared" si="61"/>
        <v>0</v>
      </c>
      <c r="CF147" s="74">
        <f t="shared" si="77"/>
        <v>0</v>
      </c>
      <c r="CG147" s="74">
        <f t="shared" si="78"/>
        <v>0</v>
      </c>
      <c r="CH147" s="74">
        <f t="shared" si="79"/>
        <v>0</v>
      </c>
      <c r="CI147" s="104"/>
      <c r="CJ147" s="75">
        <f t="shared" si="80"/>
        <v>0</v>
      </c>
      <c r="CK147" s="104"/>
      <c r="CL147" s="104"/>
      <c r="CM147" s="104"/>
      <c r="CN147" s="104"/>
      <c r="CO147" s="75">
        <f t="shared" si="81"/>
        <v>0</v>
      </c>
      <c r="CP147" s="104"/>
      <c r="CQ147" s="104"/>
      <c r="CR147" s="104"/>
      <c r="CS147" s="104"/>
      <c r="CT147" s="75">
        <f t="shared" si="82"/>
        <v>0</v>
      </c>
      <c r="CU147" s="104"/>
      <c r="CV147" s="104"/>
      <c r="CW147" s="104"/>
      <c r="CX147" s="104"/>
      <c r="CY147" s="75">
        <f t="shared" si="83"/>
        <v>0</v>
      </c>
      <c r="CZ147" s="104"/>
      <c r="DA147" s="104"/>
      <c r="DB147" s="104"/>
    </row>
    <row r="148" spans="1:106" s="11" customFormat="1" ht="38.1" customHeight="1">
      <c r="A148" s="4">
        <v>138</v>
      </c>
      <c r="B148" s="114"/>
      <c r="C148" s="106">
        <f t="shared" si="62"/>
        <v>0</v>
      </c>
      <c r="D148" s="107">
        <f t="shared" si="63"/>
        <v>0</v>
      </c>
      <c r="E148" s="74">
        <f t="shared" si="46"/>
        <v>0</v>
      </c>
      <c r="F148" s="74">
        <f t="shared" si="64"/>
        <v>0</v>
      </c>
      <c r="G148" s="74">
        <f t="shared" si="65"/>
        <v>0</v>
      </c>
      <c r="H148" s="74">
        <f t="shared" si="66"/>
        <v>0</v>
      </c>
      <c r="I148" s="104"/>
      <c r="J148" s="75">
        <f t="shared" si="47"/>
        <v>0</v>
      </c>
      <c r="K148" s="104"/>
      <c r="L148" s="104"/>
      <c r="M148" s="104"/>
      <c r="N148" s="104"/>
      <c r="O148" s="75">
        <f t="shared" si="48"/>
        <v>0</v>
      </c>
      <c r="P148" s="104"/>
      <c r="Q148" s="104"/>
      <c r="R148" s="104"/>
      <c r="S148" s="104"/>
      <c r="T148" s="75">
        <f t="shared" si="49"/>
        <v>0</v>
      </c>
      <c r="U148" s="104"/>
      <c r="V148" s="104"/>
      <c r="W148" s="104"/>
      <c r="X148" s="104"/>
      <c r="Y148" s="75">
        <f t="shared" si="86"/>
        <v>0</v>
      </c>
      <c r="Z148" s="104"/>
      <c r="AA148" s="104"/>
      <c r="AB148" s="115"/>
      <c r="AC148" s="106">
        <f t="shared" si="67"/>
        <v>0</v>
      </c>
      <c r="AD148" s="107">
        <f t="shared" si="68"/>
        <v>0</v>
      </c>
      <c r="AE148" s="74">
        <f t="shared" si="51"/>
        <v>0</v>
      </c>
      <c r="AF148" s="74">
        <f t="shared" si="69"/>
        <v>0</v>
      </c>
      <c r="AG148" s="74">
        <f t="shared" si="70"/>
        <v>0</v>
      </c>
      <c r="AH148" s="74">
        <f t="shared" si="71"/>
        <v>0</v>
      </c>
      <c r="AI148" s="104"/>
      <c r="AJ148" s="75">
        <f t="shared" si="52"/>
        <v>0</v>
      </c>
      <c r="AK148" s="104"/>
      <c r="AL148" s="104"/>
      <c r="AM148" s="104"/>
      <c r="AN148" s="104"/>
      <c r="AO148" s="75">
        <f t="shared" si="53"/>
        <v>0</v>
      </c>
      <c r="AP148" s="104"/>
      <c r="AQ148" s="104"/>
      <c r="AR148" s="104"/>
      <c r="AS148" s="104"/>
      <c r="AT148" s="75">
        <f t="shared" si="54"/>
        <v>0</v>
      </c>
      <c r="AU148" s="104"/>
      <c r="AV148" s="104"/>
      <c r="AW148" s="104"/>
      <c r="AX148" s="104"/>
      <c r="AY148" s="75">
        <f t="shared" si="87"/>
        <v>0</v>
      </c>
      <c r="AZ148" s="104"/>
      <c r="BA148" s="104"/>
      <c r="BB148" s="105"/>
      <c r="BC148" s="106">
        <f t="shared" si="72"/>
        <v>0</v>
      </c>
      <c r="BD148" s="107">
        <f t="shared" si="84"/>
        <v>0</v>
      </c>
      <c r="BE148" s="74">
        <f t="shared" si="56"/>
        <v>0</v>
      </c>
      <c r="BF148" s="74">
        <f t="shared" si="73"/>
        <v>0</v>
      </c>
      <c r="BG148" s="74">
        <f t="shared" si="74"/>
        <v>0</v>
      </c>
      <c r="BH148" s="74">
        <f t="shared" si="75"/>
        <v>0</v>
      </c>
      <c r="BI148" s="104"/>
      <c r="BJ148" s="75">
        <f t="shared" si="57"/>
        <v>0</v>
      </c>
      <c r="BK148" s="104"/>
      <c r="BL148" s="104"/>
      <c r="BM148" s="104"/>
      <c r="BN148" s="104"/>
      <c r="BO148" s="75">
        <f t="shared" si="58"/>
        <v>0</v>
      </c>
      <c r="BP148" s="104"/>
      <c r="BQ148" s="104"/>
      <c r="BR148" s="104"/>
      <c r="BS148" s="104"/>
      <c r="BT148" s="75">
        <f t="shared" si="59"/>
        <v>0</v>
      </c>
      <c r="BU148" s="104"/>
      <c r="BV148" s="104"/>
      <c r="BW148" s="104"/>
      <c r="BX148" s="104"/>
      <c r="BY148" s="75">
        <f t="shared" si="60"/>
        <v>0</v>
      </c>
      <c r="BZ148" s="104"/>
      <c r="CA148" s="104"/>
      <c r="CB148" s="104"/>
      <c r="CC148" s="106">
        <f t="shared" si="76"/>
        <v>0</v>
      </c>
      <c r="CD148" s="107">
        <f t="shared" si="85"/>
        <v>0</v>
      </c>
      <c r="CE148" s="74">
        <f t="shared" si="61"/>
        <v>0</v>
      </c>
      <c r="CF148" s="74">
        <f t="shared" si="77"/>
        <v>0</v>
      </c>
      <c r="CG148" s="74">
        <f t="shared" si="78"/>
        <v>0</v>
      </c>
      <c r="CH148" s="74">
        <f t="shared" si="79"/>
        <v>0</v>
      </c>
      <c r="CI148" s="104"/>
      <c r="CJ148" s="75">
        <f t="shared" si="80"/>
        <v>0</v>
      </c>
      <c r="CK148" s="104"/>
      <c r="CL148" s="104"/>
      <c r="CM148" s="104"/>
      <c r="CN148" s="104"/>
      <c r="CO148" s="75">
        <f t="shared" si="81"/>
        <v>0</v>
      </c>
      <c r="CP148" s="104"/>
      <c r="CQ148" s="104"/>
      <c r="CR148" s="104"/>
      <c r="CS148" s="104"/>
      <c r="CT148" s="75">
        <f t="shared" si="82"/>
        <v>0</v>
      </c>
      <c r="CU148" s="104"/>
      <c r="CV148" s="104"/>
      <c r="CW148" s="104"/>
      <c r="CX148" s="104"/>
      <c r="CY148" s="75">
        <f t="shared" si="83"/>
        <v>0</v>
      </c>
      <c r="CZ148" s="104"/>
      <c r="DA148" s="104"/>
      <c r="DB148" s="104"/>
    </row>
    <row r="149" spans="1:106" s="11" customFormat="1" ht="38.1" customHeight="1">
      <c r="A149" s="4">
        <v>139</v>
      </c>
      <c r="B149" s="114"/>
      <c r="C149" s="106">
        <f t="shared" si="62"/>
        <v>0</v>
      </c>
      <c r="D149" s="107">
        <f t="shared" si="63"/>
        <v>0</v>
      </c>
      <c r="E149" s="74">
        <f t="shared" si="46"/>
        <v>0</v>
      </c>
      <c r="F149" s="74">
        <f t="shared" si="64"/>
        <v>0</v>
      </c>
      <c r="G149" s="74">
        <f t="shared" si="65"/>
        <v>0</v>
      </c>
      <c r="H149" s="74">
        <f t="shared" si="66"/>
        <v>0</v>
      </c>
      <c r="I149" s="104"/>
      <c r="J149" s="75">
        <f t="shared" si="47"/>
        <v>0</v>
      </c>
      <c r="K149" s="104"/>
      <c r="L149" s="104"/>
      <c r="M149" s="104"/>
      <c r="N149" s="104"/>
      <c r="O149" s="75">
        <f t="shared" si="48"/>
        <v>0</v>
      </c>
      <c r="P149" s="104"/>
      <c r="Q149" s="104"/>
      <c r="R149" s="104"/>
      <c r="S149" s="104"/>
      <c r="T149" s="75">
        <f t="shared" si="49"/>
        <v>0</v>
      </c>
      <c r="U149" s="104"/>
      <c r="V149" s="104"/>
      <c r="W149" s="104"/>
      <c r="X149" s="104"/>
      <c r="Y149" s="75">
        <f t="shared" si="86"/>
        <v>0</v>
      </c>
      <c r="Z149" s="104"/>
      <c r="AA149" s="104"/>
      <c r="AB149" s="115"/>
      <c r="AC149" s="106">
        <f t="shared" si="67"/>
        <v>0</v>
      </c>
      <c r="AD149" s="107">
        <f t="shared" si="68"/>
        <v>0</v>
      </c>
      <c r="AE149" s="74">
        <f t="shared" si="51"/>
        <v>0</v>
      </c>
      <c r="AF149" s="74">
        <f t="shared" si="69"/>
        <v>0</v>
      </c>
      <c r="AG149" s="74">
        <f t="shared" si="70"/>
        <v>0</v>
      </c>
      <c r="AH149" s="74">
        <f t="shared" si="71"/>
        <v>0</v>
      </c>
      <c r="AI149" s="104"/>
      <c r="AJ149" s="75">
        <f t="shared" si="52"/>
        <v>0</v>
      </c>
      <c r="AK149" s="104"/>
      <c r="AL149" s="104"/>
      <c r="AM149" s="104"/>
      <c r="AN149" s="104"/>
      <c r="AO149" s="75">
        <f t="shared" si="53"/>
        <v>0</v>
      </c>
      <c r="AP149" s="104"/>
      <c r="AQ149" s="104"/>
      <c r="AR149" s="104"/>
      <c r="AS149" s="104"/>
      <c r="AT149" s="75">
        <f t="shared" si="54"/>
        <v>0</v>
      </c>
      <c r="AU149" s="104"/>
      <c r="AV149" s="104"/>
      <c r="AW149" s="104"/>
      <c r="AX149" s="104"/>
      <c r="AY149" s="75">
        <f t="shared" si="87"/>
        <v>0</v>
      </c>
      <c r="AZ149" s="104"/>
      <c r="BA149" s="104"/>
      <c r="BB149" s="105"/>
      <c r="BC149" s="106">
        <f t="shared" si="72"/>
        <v>0</v>
      </c>
      <c r="BD149" s="107">
        <f t="shared" si="84"/>
        <v>0</v>
      </c>
      <c r="BE149" s="74">
        <f t="shared" si="56"/>
        <v>0</v>
      </c>
      <c r="BF149" s="74">
        <f t="shared" si="73"/>
        <v>0</v>
      </c>
      <c r="BG149" s="74">
        <f t="shared" si="74"/>
        <v>0</v>
      </c>
      <c r="BH149" s="74">
        <f t="shared" si="75"/>
        <v>0</v>
      </c>
      <c r="BI149" s="104"/>
      <c r="BJ149" s="75">
        <f t="shared" si="57"/>
        <v>0</v>
      </c>
      <c r="BK149" s="104"/>
      <c r="BL149" s="104"/>
      <c r="BM149" s="104"/>
      <c r="BN149" s="104"/>
      <c r="BO149" s="75">
        <f t="shared" si="58"/>
        <v>0</v>
      </c>
      <c r="BP149" s="104"/>
      <c r="BQ149" s="104"/>
      <c r="BR149" s="104"/>
      <c r="BS149" s="104"/>
      <c r="BT149" s="75">
        <f t="shared" si="59"/>
        <v>0</v>
      </c>
      <c r="BU149" s="104"/>
      <c r="BV149" s="104"/>
      <c r="BW149" s="104"/>
      <c r="BX149" s="104"/>
      <c r="BY149" s="75">
        <f t="shared" si="60"/>
        <v>0</v>
      </c>
      <c r="BZ149" s="104"/>
      <c r="CA149" s="104"/>
      <c r="CB149" s="104"/>
      <c r="CC149" s="106">
        <f t="shared" si="76"/>
        <v>0</v>
      </c>
      <c r="CD149" s="107">
        <f t="shared" si="85"/>
        <v>0</v>
      </c>
      <c r="CE149" s="74">
        <f t="shared" si="61"/>
        <v>0</v>
      </c>
      <c r="CF149" s="74">
        <f t="shared" si="77"/>
        <v>0</v>
      </c>
      <c r="CG149" s="74">
        <f t="shared" si="78"/>
        <v>0</v>
      </c>
      <c r="CH149" s="74">
        <f t="shared" si="79"/>
        <v>0</v>
      </c>
      <c r="CI149" s="104"/>
      <c r="CJ149" s="75">
        <f t="shared" si="80"/>
        <v>0</v>
      </c>
      <c r="CK149" s="104"/>
      <c r="CL149" s="104"/>
      <c r="CM149" s="104"/>
      <c r="CN149" s="104"/>
      <c r="CO149" s="75">
        <f t="shared" si="81"/>
        <v>0</v>
      </c>
      <c r="CP149" s="104"/>
      <c r="CQ149" s="104"/>
      <c r="CR149" s="104"/>
      <c r="CS149" s="104"/>
      <c r="CT149" s="75">
        <f t="shared" si="82"/>
        <v>0</v>
      </c>
      <c r="CU149" s="104"/>
      <c r="CV149" s="104"/>
      <c r="CW149" s="104"/>
      <c r="CX149" s="104"/>
      <c r="CY149" s="75">
        <f t="shared" si="83"/>
        <v>0</v>
      </c>
      <c r="CZ149" s="104"/>
      <c r="DA149" s="104"/>
      <c r="DB149" s="104"/>
    </row>
    <row r="150" spans="1:106" s="11" customFormat="1" ht="38.1" customHeight="1">
      <c r="A150" s="4">
        <v>140</v>
      </c>
      <c r="B150" s="114"/>
      <c r="C150" s="106">
        <f t="shared" si="62"/>
        <v>0</v>
      </c>
      <c r="D150" s="107">
        <f t="shared" si="63"/>
        <v>0</v>
      </c>
      <c r="E150" s="74">
        <f t="shared" si="46"/>
        <v>0</v>
      </c>
      <c r="F150" s="74">
        <f t="shared" si="64"/>
        <v>0</v>
      </c>
      <c r="G150" s="74">
        <f t="shared" si="65"/>
        <v>0</v>
      </c>
      <c r="H150" s="74">
        <f t="shared" si="66"/>
        <v>0</v>
      </c>
      <c r="I150" s="104"/>
      <c r="J150" s="75">
        <f t="shared" si="47"/>
        <v>0</v>
      </c>
      <c r="K150" s="104"/>
      <c r="L150" s="104"/>
      <c r="M150" s="104"/>
      <c r="N150" s="104"/>
      <c r="O150" s="75">
        <f t="shared" si="48"/>
        <v>0</v>
      </c>
      <c r="P150" s="104"/>
      <c r="Q150" s="104"/>
      <c r="R150" s="104"/>
      <c r="S150" s="104"/>
      <c r="T150" s="75">
        <f t="shared" si="49"/>
        <v>0</v>
      </c>
      <c r="U150" s="104"/>
      <c r="V150" s="104"/>
      <c r="W150" s="104"/>
      <c r="X150" s="104"/>
      <c r="Y150" s="75">
        <f t="shared" si="86"/>
        <v>0</v>
      </c>
      <c r="Z150" s="104"/>
      <c r="AA150" s="104"/>
      <c r="AB150" s="115"/>
      <c r="AC150" s="106">
        <f t="shared" si="67"/>
        <v>0</v>
      </c>
      <c r="AD150" s="107">
        <f t="shared" si="68"/>
        <v>0</v>
      </c>
      <c r="AE150" s="74">
        <f t="shared" si="51"/>
        <v>0</v>
      </c>
      <c r="AF150" s="74">
        <f t="shared" si="69"/>
        <v>0</v>
      </c>
      <c r="AG150" s="74">
        <f t="shared" si="70"/>
        <v>0</v>
      </c>
      <c r="AH150" s="74">
        <f t="shared" si="71"/>
        <v>0</v>
      </c>
      <c r="AI150" s="104"/>
      <c r="AJ150" s="75">
        <f t="shared" si="52"/>
        <v>0</v>
      </c>
      <c r="AK150" s="104"/>
      <c r="AL150" s="104"/>
      <c r="AM150" s="104"/>
      <c r="AN150" s="104"/>
      <c r="AO150" s="75">
        <f t="shared" si="53"/>
        <v>0</v>
      </c>
      <c r="AP150" s="104"/>
      <c r="AQ150" s="104"/>
      <c r="AR150" s="104"/>
      <c r="AS150" s="104"/>
      <c r="AT150" s="75">
        <f t="shared" si="54"/>
        <v>0</v>
      </c>
      <c r="AU150" s="104"/>
      <c r="AV150" s="104"/>
      <c r="AW150" s="104"/>
      <c r="AX150" s="104"/>
      <c r="AY150" s="75">
        <f t="shared" si="87"/>
        <v>0</v>
      </c>
      <c r="AZ150" s="104"/>
      <c r="BA150" s="104"/>
      <c r="BB150" s="105"/>
      <c r="BC150" s="106">
        <f t="shared" si="72"/>
        <v>0</v>
      </c>
      <c r="BD150" s="107">
        <f t="shared" si="84"/>
        <v>0</v>
      </c>
      <c r="BE150" s="74">
        <f t="shared" si="56"/>
        <v>0</v>
      </c>
      <c r="BF150" s="74">
        <f t="shared" si="73"/>
        <v>0</v>
      </c>
      <c r="BG150" s="74">
        <f t="shared" si="74"/>
        <v>0</v>
      </c>
      <c r="BH150" s="74">
        <f t="shared" si="75"/>
        <v>0</v>
      </c>
      <c r="BI150" s="104"/>
      <c r="BJ150" s="75">
        <f t="shared" si="57"/>
        <v>0</v>
      </c>
      <c r="BK150" s="104"/>
      <c r="BL150" s="104"/>
      <c r="BM150" s="104"/>
      <c r="BN150" s="104"/>
      <c r="BO150" s="75">
        <f t="shared" si="58"/>
        <v>0</v>
      </c>
      <c r="BP150" s="104"/>
      <c r="BQ150" s="104"/>
      <c r="BR150" s="104"/>
      <c r="BS150" s="104"/>
      <c r="BT150" s="75">
        <f t="shared" si="59"/>
        <v>0</v>
      </c>
      <c r="BU150" s="104"/>
      <c r="BV150" s="104"/>
      <c r="BW150" s="104"/>
      <c r="BX150" s="104"/>
      <c r="BY150" s="75">
        <f t="shared" si="60"/>
        <v>0</v>
      </c>
      <c r="BZ150" s="104"/>
      <c r="CA150" s="104"/>
      <c r="CB150" s="104"/>
      <c r="CC150" s="106">
        <f t="shared" si="76"/>
        <v>0</v>
      </c>
      <c r="CD150" s="107">
        <f t="shared" si="85"/>
        <v>0</v>
      </c>
      <c r="CE150" s="74">
        <f t="shared" si="61"/>
        <v>0</v>
      </c>
      <c r="CF150" s="74">
        <f t="shared" si="77"/>
        <v>0</v>
      </c>
      <c r="CG150" s="74">
        <f t="shared" si="78"/>
        <v>0</v>
      </c>
      <c r="CH150" s="74">
        <f t="shared" si="79"/>
        <v>0</v>
      </c>
      <c r="CI150" s="104"/>
      <c r="CJ150" s="75">
        <f t="shared" si="80"/>
        <v>0</v>
      </c>
      <c r="CK150" s="104"/>
      <c r="CL150" s="104"/>
      <c r="CM150" s="104"/>
      <c r="CN150" s="104"/>
      <c r="CO150" s="75">
        <f t="shared" si="81"/>
        <v>0</v>
      </c>
      <c r="CP150" s="104"/>
      <c r="CQ150" s="104"/>
      <c r="CR150" s="104"/>
      <c r="CS150" s="104"/>
      <c r="CT150" s="75">
        <f t="shared" si="82"/>
        <v>0</v>
      </c>
      <c r="CU150" s="104"/>
      <c r="CV150" s="104"/>
      <c r="CW150" s="104"/>
      <c r="CX150" s="104"/>
      <c r="CY150" s="75">
        <f t="shared" si="83"/>
        <v>0</v>
      </c>
      <c r="CZ150" s="104"/>
      <c r="DA150" s="104"/>
      <c r="DB150" s="104"/>
    </row>
    <row r="151" spans="1:106" s="11" customFormat="1" ht="38.1" customHeight="1">
      <c r="A151" s="4">
        <v>141</v>
      </c>
      <c r="B151" s="114"/>
      <c r="C151" s="106">
        <f t="shared" si="62"/>
        <v>0</v>
      </c>
      <c r="D151" s="107">
        <f t="shared" si="63"/>
        <v>0</v>
      </c>
      <c r="E151" s="74">
        <f t="shared" si="46"/>
        <v>0</v>
      </c>
      <c r="F151" s="74">
        <f t="shared" si="64"/>
        <v>0</v>
      </c>
      <c r="G151" s="74">
        <f t="shared" si="65"/>
        <v>0</v>
      </c>
      <c r="H151" s="74">
        <f t="shared" si="66"/>
        <v>0</v>
      </c>
      <c r="I151" s="104"/>
      <c r="J151" s="75">
        <f t="shared" si="47"/>
        <v>0</v>
      </c>
      <c r="K151" s="104"/>
      <c r="L151" s="104"/>
      <c r="M151" s="104"/>
      <c r="N151" s="104"/>
      <c r="O151" s="75">
        <f t="shared" si="48"/>
        <v>0</v>
      </c>
      <c r="P151" s="104"/>
      <c r="Q151" s="104"/>
      <c r="R151" s="104"/>
      <c r="S151" s="104"/>
      <c r="T151" s="75">
        <f t="shared" si="49"/>
        <v>0</v>
      </c>
      <c r="U151" s="104"/>
      <c r="V151" s="104"/>
      <c r="W151" s="104"/>
      <c r="X151" s="104"/>
      <c r="Y151" s="75">
        <f t="shared" si="86"/>
        <v>0</v>
      </c>
      <c r="Z151" s="104"/>
      <c r="AA151" s="104"/>
      <c r="AB151" s="115"/>
      <c r="AC151" s="106">
        <f t="shared" si="67"/>
        <v>0</v>
      </c>
      <c r="AD151" s="107">
        <f t="shared" si="68"/>
        <v>0</v>
      </c>
      <c r="AE151" s="74">
        <f t="shared" si="51"/>
        <v>0</v>
      </c>
      <c r="AF151" s="74">
        <f t="shared" si="69"/>
        <v>0</v>
      </c>
      <c r="AG151" s="74">
        <f t="shared" si="70"/>
        <v>0</v>
      </c>
      <c r="AH151" s="74">
        <f t="shared" si="71"/>
        <v>0</v>
      </c>
      <c r="AI151" s="104"/>
      <c r="AJ151" s="75">
        <f t="shared" si="52"/>
        <v>0</v>
      </c>
      <c r="AK151" s="104"/>
      <c r="AL151" s="104"/>
      <c r="AM151" s="104"/>
      <c r="AN151" s="104"/>
      <c r="AO151" s="75">
        <f t="shared" si="53"/>
        <v>0</v>
      </c>
      <c r="AP151" s="104"/>
      <c r="AQ151" s="104"/>
      <c r="AR151" s="104"/>
      <c r="AS151" s="104"/>
      <c r="AT151" s="75">
        <f t="shared" si="54"/>
        <v>0</v>
      </c>
      <c r="AU151" s="104"/>
      <c r="AV151" s="104"/>
      <c r="AW151" s="104"/>
      <c r="AX151" s="104"/>
      <c r="AY151" s="75">
        <f t="shared" si="87"/>
        <v>0</v>
      </c>
      <c r="AZ151" s="104"/>
      <c r="BA151" s="104"/>
      <c r="BB151" s="105"/>
      <c r="BC151" s="106">
        <f t="shared" si="72"/>
        <v>0</v>
      </c>
      <c r="BD151" s="107">
        <f t="shared" si="84"/>
        <v>0</v>
      </c>
      <c r="BE151" s="74">
        <f t="shared" si="56"/>
        <v>0</v>
      </c>
      <c r="BF151" s="74">
        <f t="shared" si="73"/>
        <v>0</v>
      </c>
      <c r="BG151" s="74">
        <f t="shared" si="74"/>
        <v>0</v>
      </c>
      <c r="BH151" s="74">
        <f t="shared" si="75"/>
        <v>0</v>
      </c>
      <c r="BI151" s="104"/>
      <c r="BJ151" s="75">
        <f t="shared" si="57"/>
        <v>0</v>
      </c>
      <c r="BK151" s="104"/>
      <c r="BL151" s="104"/>
      <c r="BM151" s="104"/>
      <c r="BN151" s="104"/>
      <c r="BO151" s="75">
        <f t="shared" si="58"/>
        <v>0</v>
      </c>
      <c r="BP151" s="104"/>
      <c r="BQ151" s="104"/>
      <c r="BR151" s="104"/>
      <c r="BS151" s="104"/>
      <c r="BT151" s="75">
        <f t="shared" si="59"/>
        <v>0</v>
      </c>
      <c r="BU151" s="104"/>
      <c r="BV151" s="104"/>
      <c r="BW151" s="104"/>
      <c r="BX151" s="104"/>
      <c r="BY151" s="75">
        <f t="shared" si="60"/>
        <v>0</v>
      </c>
      <c r="BZ151" s="104"/>
      <c r="CA151" s="104"/>
      <c r="CB151" s="104"/>
      <c r="CC151" s="106">
        <f t="shared" si="76"/>
        <v>0</v>
      </c>
      <c r="CD151" s="107">
        <f t="shared" si="85"/>
        <v>0</v>
      </c>
      <c r="CE151" s="74">
        <f t="shared" si="61"/>
        <v>0</v>
      </c>
      <c r="CF151" s="74">
        <f t="shared" si="77"/>
        <v>0</v>
      </c>
      <c r="CG151" s="74">
        <f t="shared" si="78"/>
        <v>0</v>
      </c>
      <c r="CH151" s="74">
        <f t="shared" si="79"/>
        <v>0</v>
      </c>
      <c r="CI151" s="104"/>
      <c r="CJ151" s="75">
        <f t="shared" si="80"/>
        <v>0</v>
      </c>
      <c r="CK151" s="104"/>
      <c r="CL151" s="104"/>
      <c r="CM151" s="104"/>
      <c r="CN151" s="104"/>
      <c r="CO151" s="75">
        <f t="shared" si="81"/>
        <v>0</v>
      </c>
      <c r="CP151" s="104"/>
      <c r="CQ151" s="104"/>
      <c r="CR151" s="104"/>
      <c r="CS151" s="104"/>
      <c r="CT151" s="75">
        <f t="shared" si="82"/>
        <v>0</v>
      </c>
      <c r="CU151" s="104"/>
      <c r="CV151" s="104"/>
      <c r="CW151" s="104"/>
      <c r="CX151" s="104"/>
      <c r="CY151" s="75">
        <f t="shared" si="83"/>
        <v>0</v>
      </c>
      <c r="CZ151" s="104"/>
      <c r="DA151" s="104"/>
      <c r="DB151" s="104"/>
    </row>
    <row r="152" spans="1:106" s="11" customFormat="1" ht="38.1" customHeight="1">
      <c r="A152" s="4">
        <v>142</v>
      </c>
      <c r="B152" s="114"/>
      <c r="C152" s="106">
        <f t="shared" si="62"/>
        <v>0</v>
      </c>
      <c r="D152" s="107">
        <f t="shared" si="63"/>
        <v>0</v>
      </c>
      <c r="E152" s="74">
        <f t="shared" si="46"/>
        <v>0</v>
      </c>
      <c r="F152" s="74">
        <f t="shared" si="64"/>
        <v>0</v>
      </c>
      <c r="G152" s="74">
        <f t="shared" si="65"/>
        <v>0</v>
      </c>
      <c r="H152" s="74">
        <f t="shared" si="66"/>
        <v>0</v>
      </c>
      <c r="I152" s="104"/>
      <c r="J152" s="75">
        <f t="shared" si="47"/>
        <v>0</v>
      </c>
      <c r="K152" s="104"/>
      <c r="L152" s="104"/>
      <c r="M152" s="104"/>
      <c r="N152" s="104"/>
      <c r="O152" s="75">
        <f t="shared" si="48"/>
        <v>0</v>
      </c>
      <c r="P152" s="104"/>
      <c r="Q152" s="104"/>
      <c r="R152" s="104"/>
      <c r="S152" s="104"/>
      <c r="T152" s="75">
        <f t="shared" si="49"/>
        <v>0</v>
      </c>
      <c r="U152" s="104"/>
      <c r="V152" s="104"/>
      <c r="W152" s="104"/>
      <c r="X152" s="104"/>
      <c r="Y152" s="75">
        <f t="shared" si="86"/>
        <v>0</v>
      </c>
      <c r="Z152" s="104"/>
      <c r="AA152" s="104"/>
      <c r="AB152" s="115"/>
      <c r="AC152" s="106">
        <f t="shared" si="67"/>
        <v>0</v>
      </c>
      <c r="AD152" s="107">
        <f t="shared" si="68"/>
        <v>0</v>
      </c>
      <c r="AE152" s="74">
        <f t="shared" si="51"/>
        <v>0</v>
      </c>
      <c r="AF152" s="74">
        <f t="shared" si="69"/>
        <v>0</v>
      </c>
      <c r="AG152" s="74">
        <f t="shared" si="70"/>
        <v>0</v>
      </c>
      <c r="AH152" s="74">
        <f t="shared" si="71"/>
        <v>0</v>
      </c>
      <c r="AI152" s="104"/>
      <c r="AJ152" s="75">
        <f t="shared" si="52"/>
        <v>0</v>
      </c>
      <c r="AK152" s="104"/>
      <c r="AL152" s="104"/>
      <c r="AM152" s="104"/>
      <c r="AN152" s="104"/>
      <c r="AO152" s="75">
        <f t="shared" si="53"/>
        <v>0</v>
      </c>
      <c r="AP152" s="104"/>
      <c r="AQ152" s="104"/>
      <c r="AR152" s="104"/>
      <c r="AS152" s="104"/>
      <c r="AT152" s="75">
        <f t="shared" si="54"/>
        <v>0</v>
      </c>
      <c r="AU152" s="104"/>
      <c r="AV152" s="104"/>
      <c r="AW152" s="104"/>
      <c r="AX152" s="104"/>
      <c r="AY152" s="75">
        <f t="shared" si="87"/>
        <v>0</v>
      </c>
      <c r="AZ152" s="104"/>
      <c r="BA152" s="104"/>
      <c r="BB152" s="105"/>
      <c r="BC152" s="106">
        <f t="shared" si="72"/>
        <v>0</v>
      </c>
      <c r="BD152" s="107">
        <f t="shared" si="84"/>
        <v>0</v>
      </c>
      <c r="BE152" s="74">
        <f t="shared" si="56"/>
        <v>0</v>
      </c>
      <c r="BF152" s="74">
        <f t="shared" si="73"/>
        <v>0</v>
      </c>
      <c r="BG152" s="74">
        <f t="shared" si="74"/>
        <v>0</v>
      </c>
      <c r="BH152" s="74">
        <f t="shared" si="75"/>
        <v>0</v>
      </c>
      <c r="BI152" s="104"/>
      <c r="BJ152" s="75">
        <f t="shared" si="57"/>
        <v>0</v>
      </c>
      <c r="BK152" s="104"/>
      <c r="BL152" s="104"/>
      <c r="BM152" s="104"/>
      <c r="BN152" s="104"/>
      <c r="BO152" s="75">
        <f t="shared" si="58"/>
        <v>0</v>
      </c>
      <c r="BP152" s="104"/>
      <c r="BQ152" s="104"/>
      <c r="BR152" s="104"/>
      <c r="BS152" s="104"/>
      <c r="BT152" s="75">
        <f t="shared" si="59"/>
        <v>0</v>
      </c>
      <c r="BU152" s="104"/>
      <c r="BV152" s="104"/>
      <c r="BW152" s="104"/>
      <c r="BX152" s="104"/>
      <c r="BY152" s="75">
        <f t="shared" si="60"/>
        <v>0</v>
      </c>
      <c r="BZ152" s="104"/>
      <c r="CA152" s="104"/>
      <c r="CB152" s="104"/>
      <c r="CC152" s="106">
        <f t="shared" si="76"/>
        <v>0</v>
      </c>
      <c r="CD152" s="107">
        <f t="shared" si="85"/>
        <v>0</v>
      </c>
      <c r="CE152" s="74">
        <f t="shared" si="61"/>
        <v>0</v>
      </c>
      <c r="CF152" s="74">
        <f t="shared" si="77"/>
        <v>0</v>
      </c>
      <c r="CG152" s="74">
        <f t="shared" si="78"/>
        <v>0</v>
      </c>
      <c r="CH152" s="74">
        <f t="shared" si="79"/>
        <v>0</v>
      </c>
      <c r="CI152" s="104"/>
      <c r="CJ152" s="75">
        <f t="shared" si="80"/>
        <v>0</v>
      </c>
      <c r="CK152" s="104"/>
      <c r="CL152" s="104"/>
      <c r="CM152" s="104"/>
      <c r="CN152" s="104"/>
      <c r="CO152" s="75">
        <f t="shared" si="81"/>
        <v>0</v>
      </c>
      <c r="CP152" s="104"/>
      <c r="CQ152" s="104"/>
      <c r="CR152" s="104"/>
      <c r="CS152" s="104"/>
      <c r="CT152" s="75">
        <f t="shared" si="82"/>
        <v>0</v>
      </c>
      <c r="CU152" s="104"/>
      <c r="CV152" s="104"/>
      <c r="CW152" s="104"/>
      <c r="CX152" s="104"/>
      <c r="CY152" s="75">
        <f t="shared" si="83"/>
        <v>0</v>
      </c>
      <c r="CZ152" s="104"/>
      <c r="DA152" s="104"/>
      <c r="DB152" s="104"/>
    </row>
    <row r="153" spans="1:106" s="11" customFormat="1" ht="38.1" customHeight="1">
      <c r="A153" s="4">
        <v>143</v>
      </c>
      <c r="B153" s="114"/>
      <c r="C153" s="106">
        <f t="shared" si="62"/>
        <v>0</v>
      </c>
      <c r="D153" s="107">
        <f t="shared" si="63"/>
        <v>0</v>
      </c>
      <c r="E153" s="74">
        <f t="shared" si="46"/>
        <v>0</v>
      </c>
      <c r="F153" s="74">
        <f t="shared" si="64"/>
        <v>0</v>
      </c>
      <c r="G153" s="74">
        <f t="shared" si="65"/>
        <v>0</v>
      </c>
      <c r="H153" s="74">
        <f t="shared" si="66"/>
        <v>0</v>
      </c>
      <c r="I153" s="104"/>
      <c r="J153" s="75">
        <f t="shared" si="47"/>
        <v>0</v>
      </c>
      <c r="K153" s="104"/>
      <c r="L153" s="104"/>
      <c r="M153" s="104"/>
      <c r="N153" s="104"/>
      <c r="O153" s="75">
        <f t="shared" si="48"/>
        <v>0</v>
      </c>
      <c r="P153" s="104"/>
      <c r="Q153" s="104"/>
      <c r="R153" s="104"/>
      <c r="S153" s="104"/>
      <c r="T153" s="75">
        <f t="shared" si="49"/>
        <v>0</v>
      </c>
      <c r="U153" s="104"/>
      <c r="V153" s="104"/>
      <c r="W153" s="104"/>
      <c r="X153" s="104"/>
      <c r="Y153" s="75">
        <f t="shared" si="86"/>
        <v>0</v>
      </c>
      <c r="Z153" s="104"/>
      <c r="AA153" s="104"/>
      <c r="AB153" s="115"/>
      <c r="AC153" s="106">
        <f t="shared" si="67"/>
        <v>0</v>
      </c>
      <c r="AD153" s="107">
        <f t="shared" si="68"/>
        <v>0</v>
      </c>
      <c r="AE153" s="74">
        <f t="shared" si="51"/>
        <v>0</v>
      </c>
      <c r="AF153" s="74">
        <f t="shared" si="69"/>
        <v>0</v>
      </c>
      <c r="AG153" s="74">
        <f t="shared" si="70"/>
        <v>0</v>
      </c>
      <c r="AH153" s="74">
        <f t="shared" si="71"/>
        <v>0</v>
      </c>
      <c r="AI153" s="104"/>
      <c r="AJ153" s="75">
        <f t="shared" si="52"/>
        <v>0</v>
      </c>
      <c r="AK153" s="104"/>
      <c r="AL153" s="104"/>
      <c r="AM153" s="104"/>
      <c r="AN153" s="104"/>
      <c r="AO153" s="75">
        <f t="shared" si="53"/>
        <v>0</v>
      </c>
      <c r="AP153" s="104"/>
      <c r="AQ153" s="104"/>
      <c r="AR153" s="104"/>
      <c r="AS153" s="104"/>
      <c r="AT153" s="75">
        <f t="shared" si="54"/>
        <v>0</v>
      </c>
      <c r="AU153" s="104"/>
      <c r="AV153" s="104"/>
      <c r="AW153" s="104"/>
      <c r="AX153" s="104"/>
      <c r="AY153" s="75">
        <f t="shared" si="87"/>
        <v>0</v>
      </c>
      <c r="AZ153" s="104"/>
      <c r="BA153" s="104"/>
      <c r="BB153" s="105"/>
      <c r="BC153" s="106">
        <f t="shared" si="72"/>
        <v>0</v>
      </c>
      <c r="BD153" s="107">
        <f t="shared" si="84"/>
        <v>0</v>
      </c>
      <c r="BE153" s="74">
        <f t="shared" si="56"/>
        <v>0</v>
      </c>
      <c r="BF153" s="74">
        <f t="shared" si="73"/>
        <v>0</v>
      </c>
      <c r="BG153" s="74">
        <f t="shared" si="74"/>
        <v>0</v>
      </c>
      <c r="BH153" s="74">
        <f t="shared" si="75"/>
        <v>0</v>
      </c>
      <c r="BI153" s="104"/>
      <c r="BJ153" s="75">
        <f t="shared" si="57"/>
        <v>0</v>
      </c>
      <c r="BK153" s="104"/>
      <c r="BL153" s="104"/>
      <c r="BM153" s="104"/>
      <c r="BN153" s="104"/>
      <c r="BO153" s="75">
        <f t="shared" si="58"/>
        <v>0</v>
      </c>
      <c r="BP153" s="104"/>
      <c r="BQ153" s="104"/>
      <c r="BR153" s="104"/>
      <c r="BS153" s="104"/>
      <c r="BT153" s="75">
        <f t="shared" si="59"/>
        <v>0</v>
      </c>
      <c r="BU153" s="104"/>
      <c r="BV153" s="104"/>
      <c r="BW153" s="104"/>
      <c r="BX153" s="104"/>
      <c r="BY153" s="75">
        <f t="shared" si="60"/>
        <v>0</v>
      </c>
      <c r="BZ153" s="104"/>
      <c r="CA153" s="104"/>
      <c r="CB153" s="104"/>
      <c r="CC153" s="106">
        <f t="shared" si="76"/>
        <v>0</v>
      </c>
      <c r="CD153" s="107">
        <f t="shared" si="85"/>
        <v>0</v>
      </c>
      <c r="CE153" s="74">
        <f t="shared" si="61"/>
        <v>0</v>
      </c>
      <c r="CF153" s="74">
        <f t="shared" si="77"/>
        <v>0</v>
      </c>
      <c r="CG153" s="74">
        <f t="shared" si="78"/>
        <v>0</v>
      </c>
      <c r="CH153" s="74">
        <f t="shared" si="79"/>
        <v>0</v>
      </c>
      <c r="CI153" s="104"/>
      <c r="CJ153" s="75">
        <f t="shared" si="80"/>
        <v>0</v>
      </c>
      <c r="CK153" s="104"/>
      <c r="CL153" s="104"/>
      <c r="CM153" s="104"/>
      <c r="CN153" s="104"/>
      <c r="CO153" s="75">
        <f t="shared" si="81"/>
        <v>0</v>
      </c>
      <c r="CP153" s="104"/>
      <c r="CQ153" s="104"/>
      <c r="CR153" s="104"/>
      <c r="CS153" s="104"/>
      <c r="CT153" s="75">
        <f t="shared" si="82"/>
        <v>0</v>
      </c>
      <c r="CU153" s="104"/>
      <c r="CV153" s="104"/>
      <c r="CW153" s="104"/>
      <c r="CX153" s="104"/>
      <c r="CY153" s="75">
        <f t="shared" si="83"/>
        <v>0</v>
      </c>
      <c r="CZ153" s="104"/>
      <c r="DA153" s="104"/>
      <c r="DB153" s="104"/>
    </row>
    <row r="154" spans="1:106" s="11" customFormat="1" ht="38.1" customHeight="1">
      <c r="A154" s="4">
        <v>144</v>
      </c>
      <c r="B154" s="114"/>
      <c r="C154" s="106">
        <f t="shared" si="62"/>
        <v>0</v>
      </c>
      <c r="D154" s="107">
        <f t="shared" si="63"/>
        <v>0</v>
      </c>
      <c r="E154" s="74">
        <f t="shared" si="46"/>
        <v>0</v>
      </c>
      <c r="F154" s="74">
        <f t="shared" si="64"/>
        <v>0</v>
      </c>
      <c r="G154" s="74">
        <f t="shared" si="65"/>
        <v>0</v>
      </c>
      <c r="H154" s="74">
        <f t="shared" si="66"/>
        <v>0</v>
      </c>
      <c r="I154" s="104"/>
      <c r="J154" s="75">
        <f t="shared" si="47"/>
        <v>0</v>
      </c>
      <c r="K154" s="104"/>
      <c r="L154" s="104"/>
      <c r="M154" s="104"/>
      <c r="N154" s="104"/>
      <c r="O154" s="75">
        <f t="shared" si="48"/>
        <v>0</v>
      </c>
      <c r="P154" s="104"/>
      <c r="Q154" s="104"/>
      <c r="R154" s="104"/>
      <c r="S154" s="104"/>
      <c r="T154" s="75">
        <f t="shared" si="49"/>
        <v>0</v>
      </c>
      <c r="U154" s="104"/>
      <c r="V154" s="104"/>
      <c r="W154" s="104"/>
      <c r="X154" s="104"/>
      <c r="Y154" s="75">
        <f t="shared" si="86"/>
        <v>0</v>
      </c>
      <c r="Z154" s="104"/>
      <c r="AA154" s="104"/>
      <c r="AB154" s="115"/>
      <c r="AC154" s="106">
        <f t="shared" si="67"/>
        <v>0</v>
      </c>
      <c r="AD154" s="107">
        <f t="shared" si="68"/>
        <v>0</v>
      </c>
      <c r="AE154" s="74">
        <f t="shared" si="51"/>
        <v>0</v>
      </c>
      <c r="AF154" s="74">
        <f t="shared" si="69"/>
        <v>0</v>
      </c>
      <c r="AG154" s="74">
        <f t="shared" si="70"/>
        <v>0</v>
      </c>
      <c r="AH154" s="74">
        <f t="shared" si="71"/>
        <v>0</v>
      </c>
      <c r="AI154" s="104"/>
      <c r="AJ154" s="75">
        <f t="shared" si="52"/>
        <v>0</v>
      </c>
      <c r="AK154" s="104"/>
      <c r="AL154" s="104"/>
      <c r="AM154" s="104"/>
      <c r="AN154" s="104"/>
      <c r="AO154" s="75">
        <f t="shared" si="53"/>
        <v>0</v>
      </c>
      <c r="AP154" s="104"/>
      <c r="AQ154" s="104"/>
      <c r="AR154" s="104"/>
      <c r="AS154" s="104"/>
      <c r="AT154" s="75">
        <f t="shared" si="54"/>
        <v>0</v>
      </c>
      <c r="AU154" s="104"/>
      <c r="AV154" s="104"/>
      <c r="AW154" s="104"/>
      <c r="AX154" s="104"/>
      <c r="AY154" s="75">
        <f t="shared" si="87"/>
        <v>0</v>
      </c>
      <c r="AZ154" s="104"/>
      <c r="BA154" s="104"/>
      <c r="BB154" s="105"/>
      <c r="BC154" s="106">
        <f t="shared" si="72"/>
        <v>0</v>
      </c>
      <c r="BD154" s="107">
        <f t="shared" si="84"/>
        <v>0</v>
      </c>
      <c r="BE154" s="74">
        <f t="shared" si="56"/>
        <v>0</v>
      </c>
      <c r="BF154" s="74">
        <f t="shared" si="73"/>
        <v>0</v>
      </c>
      <c r="BG154" s="74">
        <f t="shared" si="74"/>
        <v>0</v>
      </c>
      <c r="BH154" s="74">
        <f t="shared" si="75"/>
        <v>0</v>
      </c>
      <c r="BI154" s="104"/>
      <c r="BJ154" s="75">
        <f t="shared" si="57"/>
        <v>0</v>
      </c>
      <c r="BK154" s="104"/>
      <c r="BL154" s="104"/>
      <c r="BM154" s="104"/>
      <c r="BN154" s="104"/>
      <c r="BO154" s="75">
        <f t="shared" si="58"/>
        <v>0</v>
      </c>
      <c r="BP154" s="104"/>
      <c r="BQ154" s="104"/>
      <c r="BR154" s="104"/>
      <c r="BS154" s="104"/>
      <c r="BT154" s="75">
        <f t="shared" si="59"/>
        <v>0</v>
      </c>
      <c r="BU154" s="104"/>
      <c r="BV154" s="104"/>
      <c r="BW154" s="104"/>
      <c r="BX154" s="104"/>
      <c r="BY154" s="75">
        <f t="shared" si="60"/>
        <v>0</v>
      </c>
      <c r="BZ154" s="104"/>
      <c r="CA154" s="104"/>
      <c r="CB154" s="104"/>
      <c r="CC154" s="106">
        <f t="shared" si="76"/>
        <v>0</v>
      </c>
      <c r="CD154" s="107">
        <f t="shared" si="85"/>
        <v>0</v>
      </c>
      <c r="CE154" s="74">
        <f t="shared" si="61"/>
        <v>0</v>
      </c>
      <c r="CF154" s="74">
        <f t="shared" si="77"/>
        <v>0</v>
      </c>
      <c r="CG154" s="74">
        <f t="shared" si="78"/>
        <v>0</v>
      </c>
      <c r="CH154" s="74">
        <f t="shared" si="79"/>
        <v>0</v>
      </c>
      <c r="CI154" s="104"/>
      <c r="CJ154" s="75">
        <f t="shared" si="80"/>
        <v>0</v>
      </c>
      <c r="CK154" s="104"/>
      <c r="CL154" s="104"/>
      <c r="CM154" s="104"/>
      <c r="CN154" s="104"/>
      <c r="CO154" s="75">
        <f t="shared" si="81"/>
        <v>0</v>
      </c>
      <c r="CP154" s="104"/>
      <c r="CQ154" s="104"/>
      <c r="CR154" s="104"/>
      <c r="CS154" s="104"/>
      <c r="CT154" s="75">
        <f t="shared" si="82"/>
        <v>0</v>
      </c>
      <c r="CU154" s="104"/>
      <c r="CV154" s="104"/>
      <c r="CW154" s="104"/>
      <c r="CX154" s="104"/>
      <c r="CY154" s="75">
        <f t="shared" si="83"/>
        <v>0</v>
      </c>
      <c r="CZ154" s="104"/>
      <c r="DA154" s="104"/>
      <c r="DB154" s="104"/>
    </row>
    <row r="155" spans="1:106" s="11" customFormat="1" ht="38.1" customHeight="1">
      <c r="A155" s="4">
        <v>145</v>
      </c>
      <c r="B155" s="114"/>
      <c r="C155" s="106">
        <f t="shared" si="62"/>
        <v>0</v>
      </c>
      <c r="D155" s="107">
        <f t="shared" si="63"/>
        <v>0</v>
      </c>
      <c r="E155" s="74">
        <f t="shared" si="46"/>
        <v>0</v>
      </c>
      <c r="F155" s="74">
        <f t="shared" si="64"/>
        <v>0</v>
      </c>
      <c r="G155" s="74">
        <f t="shared" si="65"/>
        <v>0</v>
      </c>
      <c r="H155" s="74">
        <f t="shared" si="66"/>
        <v>0</v>
      </c>
      <c r="I155" s="104"/>
      <c r="J155" s="75">
        <f t="shared" si="47"/>
        <v>0</v>
      </c>
      <c r="K155" s="104"/>
      <c r="L155" s="104"/>
      <c r="M155" s="104"/>
      <c r="N155" s="104"/>
      <c r="O155" s="75">
        <f t="shared" si="48"/>
        <v>0</v>
      </c>
      <c r="P155" s="104"/>
      <c r="Q155" s="104"/>
      <c r="R155" s="104"/>
      <c r="S155" s="104"/>
      <c r="T155" s="75">
        <f t="shared" si="49"/>
        <v>0</v>
      </c>
      <c r="U155" s="104"/>
      <c r="V155" s="104"/>
      <c r="W155" s="104"/>
      <c r="X155" s="104"/>
      <c r="Y155" s="75">
        <f t="shared" si="86"/>
        <v>0</v>
      </c>
      <c r="Z155" s="104"/>
      <c r="AA155" s="104"/>
      <c r="AB155" s="115"/>
      <c r="AC155" s="106">
        <f t="shared" si="67"/>
        <v>0</v>
      </c>
      <c r="AD155" s="107">
        <f t="shared" si="68"/>
        <v>0</v>
      </c>
      <c r="AE155" s="74">
        <f t="shared" si="51"/>
        <v>0</v>
      </c>
      <c r="AF155" s="74">
        <f t="shared" si="69"/>
        <v>0</v>
      </c>
      <c r="AG155" s="74">
        <f t="shared" si="70"/>
        <v>0</v>
      </c>
      <c r="AH155" s="74">
        <f t="shared" si="71"/>
        <v>0</v>
      </c>
      <c r="AI155" s="104"/>
      <c r="AJ155" s="75">
        <f t="shared" si="52"/>
        <v>0</v>
      </c>
      <c r="AK155" s="104"/>
      <c r="AL155" s="104"/>
      <c r="AM155" s="104"/>
      <c r="AN155" s="104"/>
      <c r="AO155" s="75">
        <f t="shared" si="53"/>
        <v>0</v>
      </c>
      <c r="AP155" s="104"/>
      <c r="AQ155" s="104"/>
      <c r="AR155" s="104"/>
      <c r="AS155" s="104"/>
      <c r="AT155" s="75">
        <f t="shared" si="54"/>
        <v>0</v>
      </c>
      <c r="AU155" s="104"/>
      <c r="AV155" s="104"/>
      <c r="AW155" s="104"/>
      <c r="AX155" s="104"/>
      <c r="AY155" s="75">
        <f t="shared" si="87"/>
        <v>0</v>
      </c>
      <c r="AZ155" s="104"/>
      <c r="BA155" s="104"/>
      <c r="BB155" s="105"/>
      <c r="BC155" s="106">
        <f t="shared" si="72"/>
        <v>0</v>
      </c>
      <c r="BD155" s="107">
        <f t="shared" si="84"/>
        <v>0</v>
      </c>
      <c r="BE155" s="74">
        <f t="shared" si="56"/>
        <v>0</v>
      </c>
      <c r="BF155" s="74">
        <f t="shared" si="73"/>
        <v>0</v>
      </c>
      <c r="BG155" s="74">
        <f t="shared" si="74"/>
        <v>0</v>
      </c>
      <c r="BH155" s="74">
        <f t="shared" si="75"/>
        <v>0</v>
      </c>
      <c r="BI155" s="104"/>
      <c r="BJ155" s="75">
        <f t="shared" si="57"/>
        <v>0</v>
      </c>
      <c r="BK155" s="104"/>
      <c r="BL155" s="104"/>
      <c r="BM155" s="104"/>
      <c r="BN155" s="104"/>
      <c r="BO155" s="75">
        <f t="shared" si="58"/>
        <v>0</v>
      </c>
      <c r="BP155" s="104"/>
      <c r="BQ155" s="104"/>
      <c r="BR155" s="104"/>
      <c r="BS155" s="104"/>
      <c r="BT155" s="75">
        <f t="shared" si="59"/>
        <v>0</v>
      </c>
      <c r="BU155" s="104"/>
      <c r="BV155" s="104"/>
      <c r="BW155" s="104"/>
      <c r="BX155" s="104"/>
      <c r="BY155" s="75">
        <f t="shared" si="60"/>
        <v>0</v>
      </c>
      <c r="BZ155" s="104"/>
      <c r="CA155" s="104"/>
      <c r="CB155" s="104"/>
      <c r="CC155" s="106">
        <f t="shared" si="76"/>
        <v>0</v>
      </c>
      <c r="CD155" s="107">
        <f t="shared" si="85"/>
        <v>0</v>
      </c>
      <c r="CE155" s="74">
        <f t="shared" si="61"/>
        <v>0</v>
      </c>
      <c r="CF155" s="74">
        <f t="shared" si="77"/>
        <v>0</v>
      </c>
      <c r="CG155" s="74">
        <f t="shared" si="78"/>
        <v>0</v>
      </c>
      <c r="CH155" s="74">
        <f t="shared" si="79"/>
        <v>0</v>
      </c>
      <c r="CI155" s="104"/>
      <c r="CJ155" s="75">
        <f t="shared" si="80"/>
        <v>0</v>
      </c>
      <c r="CK155" s="104"/>
      <c r="CL155" s="104"/>
      <c r="CM155" s="104"/>
      <c r="CN155" s="104"/>
      <c r="CO155" s="75">
        <f t="shared" si="81"/>
        <v>0</v>
      </c>
      <c r="CP155" s="104"/>
      <c r="CQ155" s="104"/>
      <c r="CR155" s="104"/>
      <c r="CS155" s="104"/>
      <c r="CT155" s="75">
        <f t="shared" si="82"/>
        <v>0</v>
      </c>
      <c r="CU155" s="104"/>
      <c r="CV155" s="104"/>
      <c r="CW155" s="104"/>
      <c r="CX155" s="104"/>
      <c r="CY155" s="75">
        <f t="shared" si="83"/>
        <v>0</v>
      </c>
      <c r="CZ155" s="104"/>
      <c r="DA155" s="104"/>
      <c r="DB155" s="104"/>
    </row>
    <row r="156" spans="1:106" s="11" customFormat="1" ht="38.1" customHeight="1">
      <c r="A156" s="4">
        <v>146</v>
      </c>
      <c r="B156" s="114"/>
      <c r="C156" s="106">
        <f t="shared" si="62"/>
        <v>0</v>
      </c>
      <c r="D156" s="107">
        <f t="shared" si="63"/>
        <v>0</v>
      </c>
      <c r="E156" s="74">
        <f t="shared" si="46"/>
        <v>0</v>
      </c>
      <c r="F156" s="74">
        <f t="shared" si="64"/>
        <v>0</v>
      </c>
      <c r="G156" s="74">
        <f t="shared" si="65"/>
        <v>0</v>
      </c>
      <c r="H156" s="74">
        <f t="shared" si="66"/>
        <v>0</v>
      </c>
      <c r="I156" s="104"/>
      <c r="J156" s="75">
        <f t="shared" si="47"/>
        <v>0</v>
      </c>
      <c r="K156" s="104"/>
      <c r="L156" s="104"/>
      <c r="M156" s="104"/>
      <c r="N156" s="104"/>
      <c r="O156" s="75">
        <f t="shared" si="48"/>
        <v>0</v>
      </c>
      <c r="P156" s="104"/>
      <c r="Q156" s="104"/>
      <c r="R156" s="104"/>
      <c r="S156" s="104"/>
      <c r="T156" s="75">
        <f t="shared" si="49"/>
        <v>0</v>
      </c>
      <c r="U156" s="104"/>
      <c r="V156" s="104"/>
      <c r="W156" s="104"/>
      <c r="X156" s="104"/>
      <c r="Y156" s="75">
        <f t="shared" si="86"/>
        <v>0</v>
      </c>
      <c r="Z156" s="104"/>
      <c r="AA156" s="104"/>
      <c r="AB156" s="115"/>
      <c r="AC156" s="106">
        <f t="shared" si="67"/>
        <v>0</v>
      </c>
      <c r="AD156" s="107">
        <f t="shared" si="68"/>
        <v>0</v>
      </c>
      <c r="AE156" s="74">
        <f t="shared" si="51"/>
        <v>0</v>
      </c>
      <c r="AF156" s="74">
        <f t="shared" si="69"/>
        <v>0</v>
      </c>
      <c r="AG156" s="74">
        <f t="shared" si="70"/>
        <v>0</v>
      </c>
      <c r="AH156" s="74">
        <f t="shared" si="71"/>
        <v>0</v>
      </c>
      <c r="AI156" s="104"/>
      <c r="AJ156" s="75">
        <f t="shared" si="52"/>
        <v>0</v>
      </c>
      <c r="AK156" s="104"/>
      <c r="AL156" s="104"/>
      <c r="AM156" s="104"/>
      <c r="AN156" s="104"/>
      <c r="AO156" s="75">
        <f t="shared" si="53"/>
        <v>0</v>
      </c>
      <c r="AP156" s="104"/>
      <c r="AQ156" s="104"/>
      <c r="AR156" s="104"/>
      <c r="AS156" s="104"/>
      <c r="AT156" s="75">
        <f t="shared" si="54"/>
        <v>0</v>
      </c>
      <c r="AU156" s="104"/>
      <c r="AV156" s="104"/>
      <c r="AW156" s="104"/>
      <c r="AX156" s="104"/>
      <c r="AY156" s="75">
        <f t="shared" si="87"/>
        <v>0</v>
      </c>
      <c r="AZ156" s="104"/>
      <c r="BA156" s="104"/>
      <c r="BB156" s="105"/>
      <c r="BC156" s="106">
        <f t="shared" si="72"/>
        <v>0</v>
      </c>
      <c r="BD156" s="107">
        <f t="shared" si="84"/>
        <v>0</v>
      </c>
      <c r="BE156" s="74">
        <f t="shared" si="56"/>
        <v>0</v>
      </c>
      <c r="BF156" s="74">
        <f t="shared" si="73"/>
        <v>0</v>
      </c>
      <c r="BG156" s="74">
        <f t="shared" si="74"/>
        <v>0</v>
      </c>
      <c r="BH156" s="74">
        <f t="shared" si="75"/>
        <v>0</v>
      </c>
      <c r="BI156" s="104"/>
      <c r="BJ156" s="75">
        <f t="shared" si="57"/>
        <v>0</v>
      </c>
      <c r="BK156" s="104"/>
      <c r="BL156" s="104"/>
      <c r="BM156" s="104"/>
      <c r="BN156" s="104"/>
      <c r="BO156" s="75">
        <f t="shared" si="58"/>
        <v>0</v>
      </c>
      <c r="BP156" s="104"/>
      <c r="BQ156" s="104"/>
      <c r="BR156" s="104"/>
      <c r="BS156" s="104"/>
      <c r="BT156" s="75">
        <f t="shared" si="59"/>
        <v>0</v>
      </c>
      <c r="BU156" s="104"/>
      <c r="BV156" s="104"/>
      <c r="BW156" s="104"/>
      <c r="BX156" s="104"/>
      <c r="BY156" s="75">
        <f t="shared" si="60"/>
        <v>0</v>
      </c>
      <c r="BZ156" s="104"/>
      <c r="CA156" s="104"/>
      <c r="CB156" s="104"/>
      <c r="CC156" s="106">
        <f t="shared" si="76"/>
        <v>0</v>
      </c>
      <c r="CD156" s="107">
        <f t="shared" si="85"/>
        <v>0</v>
      </c>
      <c r="CE156" s="74">
        <f t="shared" si="61"/>
        <v>0</v>
      </c>
      <c r="CF156" s="74">
        <f t="shared" si="77"/>
        <v>0</v>
      </c>
      <c r="CG156" s="74">
        <f t="shared" si="78"/>
        <v>0</v>
      </c>
      <c r="CH156" s="74">
        <f t="shared" si="79"/>
        <v>0</v>
      </c>
      <c r="CI156" s="104"/>
      <c r="CJ156" s="75">
        <f t="shared" si="80"/>
        <v>0</v>
      </c>
      <c r="CK156" s="104"/>
      <c r="CL156" s="104"/>
      <c r="CM156" s="104"/>
      <c r="CN156" s="104"/>
      <c r="CO156" s="75">
        <f t="shared" si="81"/>
        <v>0</v>
      </c>
      <c r="CP156" s="104"/>
      <c r="CQ156" s="104"/>
      <c r="CR156" s="104"/>
      <c r="CS156" s="104"/>
      <c r="CT156" s="75">
        <f t="shared" si="82"/>
        <v>0</v>
      </c>
      <c r="CU156" s="104"/>
      <c r="CV156" s="104"/>
      <c r="CW156" s="104"/>
      <c r="CX156" s="104"/>
      <c r="CY156" s="75">
        <f t="shared" si="83"/>
        <v>0</v>
      </c>
      <c r="CZ156" s="104"/>
      <c r="DA156" s="104"/>
      <c r="DB156" s="104"/>
    </row>
    <row r="157" spans="1:106" s="11" customFormat="1" ht="38.1" customHeight="1">
      <c r="A157" s="4">
        <v>147</v>
      </c>
      <c r="B157" s="114"/>
      <c r="C157" s="106">
        <f t="shared" si="62"/>
        <v>0</v>
      </c>
      <c r="D157" s="107">
        <f t="shared" si="63"/>
        <v>0</v>
      </c>
      <c r="E157" s="74">
        <f t="shared" si="46"/>
        <v>0</v>
      </c>
      <c r="F157" s="74">
        <f t="shared" si="64"/>
        <v>0</v>
      </c>
      <c r="G157" s="74">
        <f t="shared" si="65"/>
        <v>0</v>
      </c>
      <c r="H157" s="74">
        <f t="shared" si="66"/>
        <v>0</v>
      </c>
      <c r="I157" s="104"/>
      <c r="J157" s="75">
        <f t="shared" si="47"/>
        <v>0</v>
      </c>
      <c r="K157" s="104"/>
      <c r="L157" s="104"/>
      <c r="M157" s="104"/>
      <c r="N157" s="104"/>
      <c r="O157" s="75">
        <f t="shared" si="48"/>
        <v>0</v>
      </c>
      <c r="P157" s="104"/>
      <c r="Q157" s="104"/>
      <c r="R157" s="104"/>
      <c r="S157" s="104"/>
      <c r="T157" s="75">
        <f t="shared" si="49"/>
        <v>0</v>
      </c>
      <c r="U157" s="104"/>
      <c r="V157" s="104"/>
      <c r="W157" s="104"/>
      <c r="X157" s="104"/>
      <c r="Y157" s="75">
        <f t="shared" si="86"/>
        <v>0</v>
      </c>
      <c r="Z157" s="104"/>
      <c r="AA157" s="104"/>
      <c r="AB157" s="115"/>
      <c r="AC157" s="106">
        <f t="shared" si="67"/>
        <v>0</v>
      </c>
      <c r="AD157" s="107">
        <f t="shared" si="68"/>
        <v>0</v>
      </c>
      <c r="AE157" s="74">
        <f t="shared" si="51"/>
        <v>0</v>
      </c>
      <c r="AF157" s="74">
        <f t="shared" si="69"/>
        <v>0</v>
      </c>
      <c r="AG157" s="74">
        <f t="shared" si="70"/>
        <v>0</v>
      </c>
      <c r="AH157" s="74">
        <f t="shared" si="71"/>
        <v>0</v>
      </c>
      <c r="AI157" s="104"/>
      <c r="AJ157" s="75">
        <f t="shared" si="52"/>
        <v>0</v>
      </c>
      <c r="AK157" s="104"/>
      <c r="AL157" s="104"/>
      <c r="AM157" s="104"/>
      <c r="AN157" s="104"/>
      <c r="AO157" s="75">
        <f t="shared" si="53"/>
        <v>0</v>
      </c>
      <c r="AP157" s="104"/>
      <c r="AQ157" s="104"/>
      <c r="AR157" s="104"/>
      <c r="AS157" s="104"/>
      <c r="AT157" s="75">
        <f t="shared" si="54"/>
        <v>0</v>
      </c>
      <c r="AU157" s="104"/>
      <c r="AV157" s="104"/>
      <c r="AW157" s="104"/>
      <c r="AX157" s="104"/>
      <c r="AY157" s="75">
        <f t="shared" si="87"/>
        <v>0</v>
      </c>
      <c r="AZ157" s="104"/>
      <c r="BA157" s="104"/>
      <c r="BB157" s="105"/>
      <c r="BC157" s="106">
        <f t="shared" si="72"/>
        <v>0</v>
      </c>
      <c r="BD157" s="107">
        <f t="shared" si="84"/>
        <v>0</v>
      </c>
      <c r="BE157" s="74">
        <f t="shared" si="56"/>
        <v>0</v>
      </c>
      <c r="BF157" s="74">
        <f t="shared" si="73"/>
        <v>0</v>
      </c>
      <c r="BG157" s="74">
        <f t="shared" si="74"/>
        <v>0</v>
      </c>
      <c r="BH157" s="74">
        <f t="shared" si="75"/>
        <v>0</v>
      </c>
      <c r="BI157" s="104"/>
      <c r="BJ157" s="75">
        <f t="shared" si="57"/>
        <v>0</v>
      </c>
      <c r="BK157" s="104"/>
      <c r="BL157" s="104"/>
      <c r="BM157" s="104"/>
      <c r="BN157" s="104"/>
      <c r="BO157" s="75">
        <f t="shared" si="58"/>
        <v>0</v>
      </c>
      <c r="BP157" s="104"/>
      <c r="BQ157" s="104"/>
      <c r="BR157" s="104"/>
      <c r="BS157" s="104"/>
      <c r="BT157" s="75">
        <f t="shared" si="59"/>
        <v>0</v>
      </c>
      <c r="BU157" s="104"/>
      <c r="BV157" s="104"/>
      <c r="BW157" s="104"/>
      <c r="BX157" s="104"/>
      <c r="BY157" s="75">
        <f t="shared" si="60"/>
        <v>0</v>
      </c>
      <c r="BZ157" s="104"/>
      <c r="CA157" s="104"/>
      <c r="CB157" s="104"/>
      <c r="CC157" s="106">
        <f t="shared" si="76"/>
        <v>0</v>
      </c>
      <c r="CD157" s="107">
        <f t="shared" si="85"/>
        <v>0</v>
      </c>
      <c r="CE157" s="74">
        <f t="shared" si="61"/>
        <v>0</v>
      </c>
      <c r="CF157" s="74">
        <f t="shared" si="77"/>
        <v>0</v>
      </c>
      <c r="CG157" s="74">
        <f t="shared" si="78"/>
        <v>0</v>
      </c>
      <c r="CH157" s="74">
        <f t="shared" si="79"/>
        <v>0</v>
      </c>
      <c r="CI157" s="104"/>
      <c r="CJ157" s="75">
        <f t="shared" si="80"/>
        <v>0</v>
      </c>
      <c r="CK157" s="104"/>
      <c r="CL157" s="104"/>
      <c r="CM157" s="104"/>
      <c r="CN157" s="104"/>
      <c r="CO157" s="75">
        <f t="shared" si="81"/>
        <v>0</v>
      </c>
      <c r="CP157" s="104"/>
      <c r="CQ157" s="104"/>
      <c r="CR157" s="104"/>
      <c r="CS157" s="104"/>
      <c r="CT157" s="75">
        <f t="shared" si="82"/>
        <v>0</v>
      </c>
      <c r="CU157" s="104"/>
      <c r="CV157" s="104"/>
      <c r="CW157" s="104"/>
      <c r="CX157" s="104"/>
      <c r="CY157" s="75">
        <f t="shared" si="83"/>
        <v>0</v>
      </c>
      <c r="CZ157" s="104"/>
      <c r="DA157" s="104"/>
      <c r="DB157" s="104"/>
    </row>
    <row r="158" spans="1:106" s="11" customFormat="1" ht="38.1" customHeight="1">
      <c r="A158" s="4">
        <v>148</v>
      </c>
      <c r="B158" s="114"/>
      <c r="C158" s="106">
        <f t="shared" si="62"/>
        <v>0</v>
      </c>
      <c r="D158" s="107">
        <f t="shared" si="63"/>
        <v>0</v>
      </c>
      <c r="E158" s="74">
        <f t="shared" si="46"/>
        <v>0</v>
      </c>
      <c r="F158" s="74">
        <f t="shared" si="64"/>
        <v>0</v>
      </c>
      <c r="G158" s="74">
        <f t="shared" si="65"/>
        <v>0</v>
      </c>
      <c r="H158" s="74">
        <f t="shared" si="66"/>
        <v>0</v>
      </c>
      <c r="I158" s="104"/>
      <c r="J158" s="75">
        <f t="shared" si="47"/>
        <v>0</v>
      </c>
      <c r="K158" s="104"/>
      <c r="L158" s="104"/>
      <c r="M158" s="104"/>
      <c r="N158" s="104"/>
      <c r="O158" s="75">
        <f t="shared" si="48"/>
        <v>0</v>
      </c>
      <c r="P158" s="104"/>
      <c r="Q158" s="104"/>
      <c r="R158" s="104"/>
      <c r="S158" s="104"/>
      <c r="T158" s="75">
        <f t="shared" si="49"/>
        <v>0</v>
      </c>
      <c r="U158" s="104"/>
      <c r="V158" s="104"/>
      <c r="W158" s="104"/>
      <c r="X158" s="104"/>
      <c r="Y158" s="75">
        <f t="shared" si="86"/>
        <v>0</v>
      </c>
      <c r="Z158" s="104"/>
      <c r="AA158" s="104"/>
      <c r="AB158" s="115"/>
      <c r="AC158" s="106">
        <f t="shared" si="67"/>
        <v>0</v>
      </c>
      <c r="AD158" s="107">
        <f t="shared" si="68"/>
        <v>0</v>
      </c>
      <c r="AE158" s="74">
        <f t="shared" si="51"/>
        <v>0</v>
      </c>
      <c r="AF158" s="74">
        <f t="shared" si="69"/>
        <v>0</v>
      </c>
      <c r="AG158" s="74">
        <f t="shared" si="70"/>
        <v>0</v>
      </c>
      <c r="AH158" s="74">
        <f t="shared" si="71"/>
        <v>0</v>
      </c>
      <c r="AI158" s="104"/>
      <c r="AJ158" s="75">
        <f t="shared" si="52"/>
        <v>0</v>
      </c>
      <c r="AK158" s="104"/>
      <c r="AL158" s="104"/>
      <c r="AM158" s="104"/>
      <c r="AN158" s="104"/>
      <c r="AO158" s="75">
        <f t="shared" si="53"/>
        <v>0</v>
      </c>
      <c r="AP158" s="104"/>
      <c r="AQ158" s="104"/>
      <c r="AR158" s="104"/>
      <c r="AS158" s="104"/>
      <c r="AT158" s="75">
        <f t="shared" si="54"/>
        <v>0</v>
      </c>
      <c r="AU158" s="104"/>
      <c r="AV158" s="104"/>
      <c r="AW158" s="104"/>
      <c r="AX158" s="104"/>
      <c r="AY158" s="75">
        <f t="shared" si="87"/>
        <v>0</v>
      </c>
      <c r="AZ158" s="104"/>
      <c r="BA158" s="104"/>
      <c r="BB158" s="105"/>
      <c r="BC158" s="106">
        <f t="shared" si="72"/>
        <v>0</v>
      </c>
      <c r="BD158" s="107">
        <f t="shared" si="84"/>
        <v>0</v>
      </c>
      <c r="BE158" s="74">
        <f t="shared" si="56"/>
        <v>0</v>
      </c>
      <c r="BF158" s="74">
        <f t="shared" si="73"/>
        <v>0</v>
      </c>
      <c r="BG158" s="74">
        <f t="shared" si="74"/>
        <v>0</v>
      </c>
      <c r="BH158" s="74">
        <f t="shared" si="75"/>
        <v>0</v>
      </c>
      <c r="BI158" s="104"/>
      <c r="BJ158" s="75">
        <f t="shared" si="57"/>
        <v>0</v>
      </c>
      <c r="BK158" s="104"/>
      <c r="BL158" s="104"/>
      <c r="BM158" s="104"/>
      <c r="BN158" s="104"/>
      <c r="BO158" s="75">
        <f t="shared" si="58"/>
        <v>0</v>
      </c>
      <c r="BP158" s="104"/>
      <c r="BQ158" s="104"/>
      <c r="BR158" s="104"/>
      <c r="BS158" s="104"/>
      <c r="BT158" s="75">
        <f t="shared" si="59"/>
        <v>0</v>
      </c>
      <c r="BU158" s="104"/>
      <c r="BV158" s="104"/>
      <c r="BW158" s="104"/>
      <c r="BX158" s="104"/>
      <c r="BY158" s="75">
        <f t="shared" si="60"/>
        <v>0</v>
      </c>
      <c r="BZ158" s="104"/>
      <c r="CA158" s="104"/>
      <c r="CB158" s="104"/>
      <c r="CC158" s="106">
        <f t="shared" si="76"/>
        <v>0</v>
      </c>
      <c r="CD158" s="107">
        <f t="shared" si="85"/>
        <v>0</v>
      </c>
      <c r="CE158" s="74">
        <f t="shared" si="61"/>
        <v>0</v>
      </c>
      <c r="CF158" s="74">
        <f t="shared" si="77"/>
        <v>0</v>
      </c>
      <c r="CG158" s="74">
        <f t="shared" si="78"/>
        <v>0</v>
      </c>
      <c r="CH158" s="74">
        <f t="shared" si="79"/>
        <v>0</v>
      </c>
      <c r="CI158" s="104"/>
      <c r="CJ158" s="75">
        <f t="shared" si="80"/>
        <v>0</v>
      </c>
      <c r="CK158" s="104"/>
      <c r="CL158" s="104"/>
      <c r="CM158" s="104"/>
      <c r="CN158" s="104"/>
      <c r="CO158" s="75">
        <f t="shared" si="81"/>
        <v>0</v>
      </c>
      <c r="CP158" s="104"/>
      <c r="CQ158" s="104"/>
      <c r="CR158" s="104"/>
      <c r="CS158" s="104"/>
      <c r="CT158" s="75">
        <f t="shared" si="82"/>
        <v>0</v>
      </c>
      <c r="CU158" s="104"/>
      <c r="CV158" s="104"/>
      <c r="CW158" s="104"/>
      <c r="CX158" s="104"/>
      <c r="CY158" s="75">
        <f t="shared" si="83"/>
        <v>0</v>
      </c>
      <c r="CZ158" s="104"/>
      <c r="DA158" s="104"/>
      <c r="DB158" s="104"/>
    </row>
    <row r="159" spans="1:106" s="11" customFormat="1" ht="38.1" customHeight="1">
      <c r="A159" s="4">
        <v>149</v>
      </c>
      <c r="B159" s="114"/>
      <c r="C159" s="106">
        <f t="shared" si="62"/>
        <v>0</v>
      </c>
      <c r="D159" s="107">
        <f t="shared" si="63"/>
        <v>0</v>
      </c>
      <c r="E159" s="74">
        <f t="shared" si="46"/>
        <v>0</v>
      </c>
      <c r="F159" s="74">
        <f t="shared" si="64"/>
        <v>0</v>
      </c>
      <c r="G159" s="74">
        <f t="shared" si="65"/>
        <v>0</v>
      </c>
      <c r="H159" s="74">
        <f t="shared" si="66"/>
        <v>0</v>
      </c>
      <c r="I159" s="104"/>
      <c r="J159" s="75">
        <f t="shared" si="47"/>
        <v>0</v>
      </c>
      <c r="K159" s="104"/>
      <c r="L159" s="104"/>
      <c r="M159" s="104"/>
      <c r="N159" s="104"/>
      <c r="O159" s="75">
        <f t="shared" si="48"/>
        <v>0</v>
      </c>
      <c r="P159" s="104"/>
      <c r="Q159" s="104"/>
      <c r="R159" s="104"/>
      <c r="S159" s="104"/>
      <c r="T159" s="75">
        <f t="shared" si="49"/>
        <v>0</v>
      </c>
      <c r="U159" s="104"/>
      <c r="V159" s="104"/>
      <c r="W159" s="104"/>
      <c r="X159" s="104"/>
      <c r="Y159" s="75">
        <f t="shared" si="86"/>
        <v>0</v>
      </c>
      <c r="Z159" s="104"/>
      <c r="AA159" s="104"/>
      <c r="AB159" s="115"/>
      <c r="AC159" s="106">
        <f t="shared" si="67"/>
        <v>0</v>
      </c>
      <c r="AD159" s="107">
        <f t="shared" si="68"/>
        <v>0</v>
      </c>
      <c r="AE159" s="74">
        <f t="shared" si="51"/>
        <v>0</v>
      </c>
      <c r="AF159" s="74">
        <f t="shared" si="69"/>
        <v>0</v>
      </c>
      <c r="AG159" s="74">
        <f t="shared" si="70"/>
        <v>0</v>
      </c>
      <c r="AH159" s="74">
        <f t="shared" si="71"/>
        <v>0</v>
      </c>
      <c r="AI159" s="104"/>
      <c r="AJ159" s="75">
        <f t="shared" si="52"/>
        <v>0</v>
      </c>
      <c r="AK159" s="104"/>
      <c r="AL159" s="104"/>
      <c r="AM159" s="104"/>
      <c r="AN159" s="104"/>
      <c r="AO159" s="75">
        <f t="shared" si="53"/>
        <v>0</v>
      </c>
      <c r="AP159" s="104"/>
      <c r="AQ159" s="104"/>
      <c r="AR159" s="104"/>
      <c r="AS159" s="104"/>
      <c r="AT159" s="75">
        <f t="shared" si="54"/>
        <v>0</v>
      </c>
      <c r="AU159" s="104"/>
      <c r="AV159" s="104"/>
      <c r="AW159" s="104"/>
      <c r="AX159" s="104"/>
      <c r="AY159" s="75">
        <f t="shared" si="87"/>
        <v>0</v>
      </c>
      <c r="AZ159" s="104"/>
      <c r="BA159" s="104"/>
      <c r="BB159" s="105"/>
      <c r="BC159" s="106">
        <f t="shared" si="72"/>
        <v>0</v>
      </c>
      <c r="BD159" s="107">
        <f t="shared" si="84"/>
        <v>0</v>
      </c>
      <c r="BE159" s="74">
        <f t="shared" si="56"/>
        <v>0</v>
      </c>
      <c r="BF159" s="74">
        <f t="shared" si="73"/>
        <v>0</v>
      </c>
      <c r="BG159" s="74">
        <f t="shared" si="74"/>
        <v>0</v>
      </c>
      <c r="BH159" s="74">
        <f t="shared" si="75"/>
        <v>0</v>
      </c>
      <c r="BI159" s="104"/>
      <c r="BJ159" s="75">
        <f t="shared" si="57"/>
        <v>0</v>
      </c>
      <c r="BK159" s="104"/>
      <c r="BL159" s="104"/>
      <c r="BM159" s="104"/>
      <c r="BN159" s="104"/>
      <c r="BO159" s="75">
        <f t="shared" si="58"/>
        <v>0</v>
      </c>
      <c r="BP159" s="104"/>
      <c r="BQ159" s="104"/>
      <c r="BR159" s="104"/>
      <c r="BS159" s="104"/>
      <c r="BT159" s="75">
        <f t="shared" si="59"/>
        <v>0</v>
      </c>
      <c r="BU159" s="104"/>
      <c r="BV159" s="104"/>
      <c r="BW159" s="104"/>
      <c r="BX159" s="104"/>
      <c r="BY159" s="75">
        <f t="shared" si="60"/>
        <v>0</v>
      </c>
      <c r="BZ159" s="104"/>
      <c r="CA159" s="104"/>
      <c r="CB159" s="104"/>
      <c r="CC159" s="106">
        <f t="shared" si="76"/>
        <v>0</v>
      </c>
      <c r="CD159" s="107">
        <f t="shared" si="85"/>
        <v>0</v>
      </c>
      <c r="CE159" s="74">
        <f t="shared" si="61"/>
        <v>0</v>
      </c>
      <c r="CF159" s="74">
        <f t="shared" si="77"/>
        <v>0</v>
      </c>
      <c r="CG159" s="74">
        <f t="shared" si="78"/>
        <v>0</v>
      </c>
      <c r="CH159" s="74">
        <f t="shared" si="79"/>
        <v>0</v>
      </c>
      <c r="CI159" s="104"/>
      <c r="CJ159" s="75">
        <f t="shared" si="80"/>
        <v>0</v>
      </c>
      <c r="CK159" s="104"/>
      <c r="CL159" s="104"/>
      <c r="CM159" s="104"/>
      <c r="CN159" s="104"/>
      <c r="CO159" s="75">
        <f t="shared" si="81"/>
        <v>0</v>
      </c>
      <c r="CP159" s="104"/>
      <c r="CQ159" s="104"/>
      <c r="CR159" s="104"/>
      <c r="CS159" s="104"/>
      <c r="CT159" s="75">
        <f t="shared" si="82"/>
        <v>0</v>
      </c>
      <c r="CU159" s="104"/>
      <c r="CV159" s="104"/>
      <c r="CW159" s="104"/>
      <c r="CX159" s="104"/>
      <c r="CY159" s="75">
        <f t="shared" si="83"/>
        <v>0</v>
      </c>
      <c r="CZ159" s="104"/>
      <c r="DA159" s="104"/>
      <c r="DB159" s="104"/>
    </row>
    <row r="160" spans="1:106" s="11" customFormat="1" ht="38.1" customHeight="1">
      <c r="A160" s="4">
        <v>150</v>
      </c>
      <c r="B160" s="114"/>
      <c r="C160" s="106">
        <f t="shared" si="62"/>
        <v>0</v>
      </c>
      <c r="D160" s="107">
        <f t="shared" si="63"/>
        <v>0</v>
      </c>
      <c r="E160" s="74">
        <f t="shared" si="46"/>
        <v>0</v>
      </c>
      <c r="F160" s="74">
        <f t="shared" si="64"/>
        <v>0</v>
      </c>
      <c r="G160" s="74">
        <f t="shared" si="65"/>
        <v>0</v>
      </c>
      <c r="H160" s="74">
        <f t="shared" si="66"/>
        <v>0</v>
      </c>
      <c r="I160" s="104"/>
      <c r="J160" s="75">
        <f t="shared" si="47"/>
        <v>0</v>
      </c>
      <c r="K160" s="104"/>
      <c r="L160" s="104"/>
      <c r="M160" s="104"/>
      <c r="N160" s="104"/>
      <c r="O160" s="75">
        <f t="shared" si="48"/>
        <v>0</v>
      </c>
      <c r="P160" s="104"/>
      <c r="Q160" s="104"/>
      <c r="R160" s="104"/>
      <c r="S160" s="104"/>
      <c r="T160" s="75">
        <f t="shared" si="49"/>
        <v>0</v>
      </c>
      <c r="U160" s="104"/>
      <c r="V160" s="104"/>
      <c r="W160" s="104"/>
      <c r="X160" s="104"/>
      <c r="Y160" s="75">
        <f t="shared" si="86"/>
        <v>0</v>
      </c>
      <c r="Z160" s="104"/>
      <c r="AA160" s="104"/>
      <c r="AB160" s="115"/>
      <c r="AC160" s="106">
        <f t="shared" si="67"/>
        <v>0</v>
      </c>
      <c r="AD160" s="107">
        <f t="shared" si="68"/>
        <v>0</v>
      </c>
      <c r="AE160" s="74">
        <f t="shared" si="51"/>
        <v>0</v>
      </c>
      <c r="AF160" s="74">
        <f t="shared" si="69"/>
        <v>0</v>
      </c>
      <c r="AG160" s="74">
        <f t="shared" si="70"/>
        <v>0</v>
      </c>
      <c r="AH160" s="74">
        <f t="shared" si="71"/>
        <v>0</v>
      </c>
      <c r="AI160" s="104"/>
      <c r="AJ160" s="75">
        <f t="shared" si="52"/>
        <v>0</v>
      </c>
      <c r="AK160" s="104"/>
      <c r="AL160" s="104"/>
      <c r="AM160" s="104"/>
      <c r="AN160" s="104"/>
      <c r="AO160" s="75">
        <f t="shared" si="53"/>
        <v>0</v>
      </c>
      <c r="AP160" s="104"/>
      <c r="AQ160" s="104"/>
      <c r="AR160" s="104"/>
      <c r="AS160" s="104"/>
      <c r="AT160" s="75">
        <f t="shared" si="54"/>
        <v>0</v>
      </c>
      <c r="AU160" s="104"/>
      <c r="AV160" s="104"/>
      <c r="AW160" s="104"/>
      <c r="AX160" s="104"/>
      <c r="AY160" s="75">
        <f t="shared" si="87"/>
        <v>0</v>
      </c>
      <c r="AZ160" s="104"/>
      <c r="BA160" s="104"/>
      <c r="BB160" s="105"/>
      <c r="BC160" s="106">
        <f t="shared" si="72"/>
        <v>0</v>
      </c>
      <c r="BD160" s="107">
        <f t="shared" si="84"/>
        <v>0</v>
      </c>
      <c r="BE160" s="74">
        <f t="shared" si="56"/>
        <v>0</v>
      </c>
      <c r="BF160" s="74">
        <f t="shared" si="73"/>
        <v>0</v>
      </c>
      <c r="BG160" s="74">
        <f t="shared" si="74"/>
        <v>0</v>
      </c>
      <c r="BH160" s="74">
        <f t="shared" si="75"/>
        <v>0</v>
      </c>
      <c r="BI160" s="104"/>
      <c r="BJ160" s="75">
        <f t="shared" si="57"/>
        <v>0</v>
      </c>
      <c r="BK160" s="104"/>
      <c r="BL160" s="104"/>
      <c r="BM160" s="104"/>
      <c r="BN160" s="104"/>
      <c r="BO160" s="75">
        <f t="shared" si="58"/>
        <v>0</v>
      </c>
      <c r="BP160" s="104"/>
      <c r="BQ160" s="104"/>
      <c r="BR160" s="104"/>
      <c r="BS160" s="104"/>
      <c r="BT160" s="75">
        <f t="shared" si="59"/>
        <v>0</v>
      </c>
      <c r="BU160" s="104"/>
      <c r="BV160" s="104"/>
      <c r="BW160" s="104"/>
      <c r="BX160" s="104"/>
      <c r="BY160" s="75">
        <f t="shared" si="60"/>
        <v>0</v>
      </c>
      <c r="BZ160" s="104"/>
      <c r="CA160" s="104"/>
      <c r="CB160" s="104"/>
      <c r="CC160" s="106">
        <f t="shared" si="76"/>
        <v>0</v>
      </c>
      <c r="CD160" s="107">
        <f t="shared" si="85"/>
        <v>0</v>
      </c>
      <c r="CE160" s="74">
        <f t="shared" si="61"/>
        <v>0</v>
      </c>
      <c r="CF160" s="74">
        <f t="shared" si="77"/>
        <v>0</v>
      </c>
      <c r="CG160" s="74">
        <f t="shared" si="78"/>
        <v>0</v>
      </c>
      <c r="CH160" s="74">
        <f t="shared" si="79"/>
        <v>0</v>
      </c>
      <c r="CI160" s="104"/>
      <c r="CJ160" s="75">
        <f t="shared" si="80"/>
        <v>0</v>
      </c>
      <c r="CK160" s="104"/>
      <c r="CL160" s="104"/>
      <c r="CM160" s="104"/>
      <c r="CN160" s="104"/>
      <c r="CO160" s="75">
        <f t="shared" si="81"/>
        <v>0</v>
      </c>
      <c r="CP160" s="104"/>
      <c r="CQ160" s="104"/>
      <c r="CR160" s="104"/>
      <c r="CS160" s="104"/>
      <c r="CT160" s="75">
        <f t="shared" si="82"/>
        <v>0</v>
      </c>
      <c r="CU160" s="104"/>
      <c r="CV160" s="104"/>
      <c r="CW160" s="104"/>
      <c r="CX160" s="104"/>
      <c r="CY160" s="75">
        <f t="shared" si="83"/>
        <v>0</v>
      </c>
      <c r="CZ160" s="104"/>
      <c r="DA160" s="104"/>
      <c r="DB160" s="104"/>
    </row>
    <row r="161" spans="1:106" s="11" customFormat="1" ht="38.1" customHeight="1">
      <c r="A161" s="4">
        <v>151</v>
      </c>
      <c r="B161" s="114"/>
      <c r="C161" s="106">
        <f t="shared" ref="C161:C210" si="88">SUM(D161:E161)</f>
        <v>0</v>
      </c>
      <c r="D161" s="107">
        <f t="shared" ref="D161:D210" si="89">I161+N161+S161+X161</f>
        <v>0</v>
      </c>
      <c r="E161" s="74">
        <f t="shared" ref="E161:E210" si="90">SUM(F161:H161)</f>
        <v>0</v>
      </c>
      <c r="F161" s="74">
        <f t="shared" ref="F161:F210" si="91">K161+P161+U161+Z161</f>
        <v>0</v>
      </c>
      <c r="G161" s="74">
        <f t="shared" ref="G161:G210" si="92">L161+Q161+V161+AA161</f>
        <v>0</v>
      </c>
      <c r="H161" s="74">
        <f t="shared" ref="H161:H210" si="93">M161+R161+W161+AB161</f>
        <v>0</v>
      </c>
      <c r="I161" s="104"/>
      <c r="J161" s="75">
        <f t="shared" si="47"/>
        <v>0</v>
      </c>
      <c r="K161" s="104"/>
      <c r="L161" s="104"/>
      <c r="M161" s="104"/>
      <c r="N161" s="104"/>
      <c r="O161" s="75">
        <f t="shared" si="48"/>
        <v>0</v>
      </c>
      <c r="P161" s="104"/>
      <c r="Q161" s="104"/>
      <c r="R161" s="104"/>
      <c r="S161" s="104"/>
      <c r="T161" s="75">
        <f t="shared" si="49"/>
        <v>0</v>
      </c>
      <c r="U161" s="104"/>
      <c r="V161" s="104"/>
      <c r="W161" s="104"/>
      <c r="X161" s="104"/>
      <c r="Y161" s="75">
        <f t="shared" si="86"/>
        <v>0</v>
      </c>
      <c r="Z161" s="104"/>
      <c r="AA161" s="104"/>
      <c r="AB161" s="115"/>
      <c r="AC161" s="106">
        <f t="shared" ref="AC161:AC210" si="94">SUM(AD161:AE161)</f>
        <v>0</v>
      </c>
      <c r="AD161" s="107">
        <f t="shared" ref="AD161:AD210" si="95">AI161+AN161+AS161+AX161</f>
        <v>0</v>
      </c>
      <c r="AE161" s="74">
        <f t="shared" ref="AE161:AE210" si="96">SUM(AF161:AH161)</f>
        <v>0</v>
      </c>
      <c r="AF161" s="74">
        <f t="shared" ref="AF161:AF210" si="97">AK161+AP161+AU161+AZ161</f>
        <v>0</v>
      </c>
      <c r="AG161" s="74">
        <f t="shared" ref="AG161:AG210" si="98">AL161+AQ161+AV161+BA161</f>
        <v>0</v>
      </c>
      <c r="AH161" s="74">
        <f t="shared" ref="AH161:AH210" si="99">AM161+AR161+AW161+BB161</f>
        <v>0</v>
      </c>
      <c r="AI161" s="104"/>
      <c r="AJ161" s="75">
        <f t="shared" si="52"/>
        <v>0</v>
      </c>
      <c r="AK161" s="104"/>
      <c r="AL161" s="104"/>
      <c r="AM161" s="104"/>
      <c r="AN161" s="104"/>
      <c r="AO161" s="75">
        <f t="shared" si="53"/>
        <v>0</v>
      </c>
      <c r="AP161" s="104"/>
      <c r="AQ161" s="104"/>
      <c r="AR161" s="104"/>
      <c r="AS161" s="104"/>
      <c r="AT161" s="75">
        <f t="shared" si="54"/>
        <v>0</v>
      </c>
      <c r="AU161" s="104"/>
      <c r="AV161" s="104"/>
      <c r="AW161" s="104"/>
      <c r="AX161" s="104"/>
      <c r="AY161" s="75">
        <f t="shared" si="87"/>
        <v>0</v>
      </c>
      <c r="AZ161" s="104"/>
      <c r="BA161" s="104"/>
      <c r="BB161" s="105"/>
      <c r="BC161" s="106">
        <f t="shared" ref="BC161:BC210" si="100">SUM(BD161:BE161)</f>
        <v>0</v>
      </c>
      <c r="BD161" s="107">
        <f t="shared" ref="BD161:BD210" si="101">BI161+BN161+BS161+BX161</f>
        <v>0</v>
      </c>
      <c r="BE161" s="74">
        <f t="shared" ref="BE161:BE210" si="102">SUM(BF161:BH161)</f>
        <v>0</v>
      </c>
      <c r="BF161" s="74">
        <f t="shared" ref="BF161:BF210" si="103">BK161+BP161+BU161+BZ161</f>
        <v>0</v>
      </c>
      <c r="BG161" s="74">
        <f t="shared" ref="BG161:BG210" si="104">BL161+BQ161+BV161+CA161</f>
        <v>0</v>
      </c>
      <c r="BH161" s="74">
        <f t="shared" ref="BH161:BH210" si="105">BM161+BR161+BW161+CB161</f>
        <v>0</v>
      </c>
      <c r="BI161" s="104"/>
      <c r="BJ161" s="75">
        <f t="shared" si="57"/>
        <v>0</v>
      </c>
      <c r="BK161" s="104"/>
      <c r="BL161" s="104"/>
      <c r="BM161" s="104"/>
      <c r="BN161" s="104"/>
      <c r="BO161" s="75">
        <f t="shared" si="58"/>
        <v>0</v>
      </c>
      <c r="BP161" s="104"/>
      <c r="BQ161" s="104"/>
      <c r="BR161" s="104"/>
      <c r="BS161" s="104"/>
      <c r="BT161" s="75">
        <f t="shared" si="59"/>
        <v>0</v>
      </c>
      <c r="BU161" s="104"/>
      <c r="BV161" s="104"/>
      <c r="BW161" s="104"/>
      <c r="BX161" s="104"/>
      <c r="BY161" s="75">
        <f t="shared" si="60"/>
        <v>0</v>
      </c>
      <c r="BZ161" s="104"/>
      <c r="CA161" s="104"/>
      <c r="CB161" s="104"/>
      <c r="CC161" s="106">
        <f t="shared" si="76"/>
        <v>0</v>
      </c>
      <c r="CD161" s="107">
        <f t="shared" si="85"/>
        <v>0</v>
      </c>
      <c r="CE161" s="74">
        <f t="shared" si="61"/>
        <v>0</v>
      </c>
      <c r="CF161" s="74">
        <f t="shared" si="77"/>
        <v>0</v>
      </c>
      <c r="CG161" s="74">
        <f t="shared" si="78"/>
        <v>0</v>
      </c>
      <c r="CH161" s="74">
        <f t="shared" si="79"/>
        <v>0</v>
      </c>
      <c r="CI161" s="104"/>
      <c r="CJ161" s="75">
        <f t="shared" si="80"/>
        <v>0</v>
      </c>
      <c r="CK161" s="104"/>
      <c r="CL161" s="104"/>
      <c r="CM161" s="104"/>
      <c r="CN161" s="104"/>
      <c r="CO161" s="75">
        <f t="shared" si="81"/>
        <v>0</v>
      </c>
      <c r="CP161" s="104"/>
      <c r="CQ161" s="104"/>
      <c r="CR161" s="104"/>
      <c r="CS161" s="104"/>
      <c r="CT161" s="75">
        <f t="shared" si="82"/>
        <v>0</v>
      </c>
      <c r="CU161" s="104"/>
      <c r="CV161" s="104"/>
      <c r="CW161" s="104"/>
      <c r="CX161" s="104"/>
      <c r="CY161" s="75">
        <f t="shared" si="83"/>
        <v>0</v>
      </c>
      <c r="CZ161" s="104"/>
      <c r="DA161" s="104"/>
      <c r="DB161" s="104"/>
    </row>
    <row r="162" spans="1:106" s="11" customFormat="1" ht="38.1" customHeight="1">
      <c r="A162" s="4">
        <v>152</v>
      </c>
      <c r="B162" s="114"/>
      <c r="C162" s="106">
        <f t="shared" si="88"/>
        <v>0</v>
      </c>
      <c r="D162" s="107">
        <f t="shared" si="89"/>
        <v>0</v>
      </c>
      <c r="E162" s="74">
        <f t="shared" si="90"/>
        <v>0</v>
      </c>
      <c r="F162" s="74">
        <f t="shared" si="91"/>
        <v>0</v>
      </c>
      <c r="G162" s="74">
        <f t="shared" si="92"/>
        <v>0</v>
      </c>
      <c r="H162" s="74">
        <f t="shared" si="93"/>
        <v>0</v>
      </c>
      <c r="I162" s="104"/>
      <c r="J162" s="75">
        <f t="shared" si="47"/>
        <v>0</v>
      </c>
      <c r="K162" s="104"/>
      <c r="L162" s="104"/>
      <c r="M162" s="104"/>
      <c r="N162" s="104"/>
      <c r="O162" s="75">
        <f t="shared" si="48"/>
        <v>0</v>
      </c>
      <c r="P162" s="104"/>
      <c r="Q162" s="104"/>
      <c r="R162" s="104"/>
      <c r="S162" s="104"/>
      <c r="T162" s="75">
        <f t="shared" si="49"/>
        <v>0</v>
      </c>
      <c r="U162" s="104"/>
      <c r="V162" s="104"/>
      <c r="W162" s="104"/>
      <c r="X162" s="104"/>
      <c r="Y162" s="75">
        <f t="shared" si="86"/>
        <v>0</v>
      </c>
      <c r="Z162" s="104"/>
      <c r="AA162" s="104"/>
      <c r="AB162" s="115"/>
      <c r="AC162" s="106">
        <f t="shared" si="94"/>
        <v>0</v>
      </c>
      <c r="AD162" s="107">
        <f t="shared" si="95"/>
        <v>0</v>
      </c>
      <c r="AE162" s="74">
        <f t="shared" si="96"/>
        <v>0</v>
      </c>
      <c r="AF162" s="74">
        <f t="shared" si="97"/>
        <v>0</v>
      </c>
      <c r="AG162" s="74">
        <f t="shared" si="98"/>
        <v>0</v>
      </c>
      <c r="AH162" s="74">
        <f t="shared" si="99"/>
        <v>0</v>
      </c>
      <c r="AI162" s="104"/>
      <c r="AJ162" s="75">
        <f t="shared" si="52"/>
        <v>0</v>
      </c>
      <c r="AK162" s="104"/>
      <c r="AL162" s="104"/>
      <c r="AM162" s="104"/>
      <c r="AN162" s="104"/>
      <c r="AO162" s="75">
        <f t="shared" si="53"/>
        <v>0</v>
      </c>
      <c r="AP162" s="104"/>
      <c r="AQ162" s="104"/>
      <c r="AR162" s="104"/>
      <c r="AS162" s="104"/>
      <c r="AT162" s="75">
        <f t="shared" si="54"/>
        <v>0</v>
      </c>
      <c r="AU162" s="104"/>
      <c r="AV162" s="104"/>
      <c r="AW162" s="104"/>
      <c r="AX162" s="104"/>
      <c r="AY162" s="75">
        <f t="shared" si="87"/>
        <v>0</v>
      </c>
      <c r="AZ162" s="104"/>
      <c r="BA162" s="104"/>
      <c r="BB162" s="105"/>
      <c r="BC162" s="106">
        <f t="shared" si="100"/>
        <v>0</v>
      </c>
      <c r="BD162" s="107">
        <f t="shared" si="101"/>
        <v>0</v>
      </c>
      <c r="BE162" s="74">
        <f t="shared" si="102"/>
        <v>0</v>
      </c>
      <c r="BF162" s="74">
        <f t="shared" si="103"/>
        <v>0</v>
      </c>
      <c r="BG162" s="74">
        <f t="shared" si="104"/>
        <v>0</v>
      </c>
      <c r="BH162" s="74">
        <f t="shared" si="105"/>
        <v>0</v>
      </c>
      <c r="BI162" s="104"/>
      <c r="BJ162" s="75">
        <f t="shared" si="57"/>
        <v>0</v>
      </c>
      <c r="BK162" s="104"/>
      <c r="BL162" s="104"/>
      <c r="BM162" s="104"/>
      <c r="BN162" s="104"/>
      <c r="BO162" s="75">
        <f t="shared" si="58"/>
        <v>0</v>
      </c>
      <c r="BP162" s="104"/>
      <c r="BQ162" s="104"/>
      <c r="BR162" s="104"/>
      <c r="BS162" s="104"/>
      <c r="BT162" s="75">
        <f t="shared" si="59"/>
        <v>0</v>
      </c>
      <c r="BU162" s="104"/>
      <c r="BV162" s="104"/>
      <c r="BW162" s="104"/>
      <c r="BX162" s="104"/>
      <c r="BY162" s="75">
        <f t="shared" si="60"/>
        <v>0</v>
      </c>
      <c r="BZ162" s="104"/>
      <c r="CA162" s="104"/>
      <c r="CB162" s="104"/>
      <c r="CC162" s="106">
        <f t="shared" si="76"/>
        <v>0</v>
      </c>
      <c r="CD162" s="107">
        <f t="shared" si="85"/>
        <v>0</v>
      </c>
      <c r="CE162" s="74">
        <f t="shared" si="61"/>
        <v>0</v>
      </c>
      <c r="CF162" s="74">
        <f t="shared" si="77"/>
        <v>0</v>
      </c>
      <c r="CG162" s="74">
        <f t="shared" si="78"/>
        <v>0</v>
      </c>
      <c r="CH162" s="74">
        <f t="shared" si="79"/>
        <v>0</v>
      </c>
      <c r="CI162" s="104"/>
      <c r="CJ162" s="75">
        <f t="shared" si="80"/>
        <v>0</v>
      </c>
      <c r="CK162" s="104"/>
      <c r="CL162" s="104"/>
      <c r="CM162" s="104"/>
      <c r="CN162" s="104"/>
      <c r="CO162" s="75">
        <f t="shared" si="81"/>
        <v>0</v>
      </c>
      <c r="CP162" s="104"/>
      <c r="CQ162" s="104"/>
      <c r="CR162" s="104"/>
      <c r="CS162" s="104"/>
      <c r="CT162" s="75">
        <f t="shared" si="82"/>
        <v>0</v>
      </c>
      <c r="CU162" s="104"/>
      <c r="CV162" s="104"/>
      <c r="CW162" s="104"/>
      <c r="CX162" s="104"/>
      <c r="CY162" s="75">
        <f t="shared" si="83"/>
        <v>0</v>
      </c>
      <c r="CZ162" s="104"/>
      <c r="DA162" s="104"/>
      <c r="DB162" s="104"/>
    </row>
    <row r="163" spans="1:106" s="11" customFormat="1" ht="38.1" customHeight="1">
      <c r="A163" s="4">
        <v>153</v>
      </c>
      <c r="B163" s="114"/>
      <c r="C163" s="106">
        <f t="shared" si="88"/>
        <v>0</v>
      </c>
      <c r="D163" s="107">
        <f t="shared" si="89"/>
        <v>0</v>
      </c>
      <c r="E163" s="74">
        <f t="shared" si="90"/>
        <v>0</v>
      </c>
      <c r="F163" s="74">
        <f t="shared" si="91"/>
        <v>0</v>
      </c>
      <c r="G163" s="74">
        <f t="shared" si="92"/>
        <v>0</v>
      </c>
      <c r="H163" s="74">
        <f t="shared" si="93"/>
        <v>0</v>
      </c>
      <c r="I163" s="104"/>
      <c r="J163" s="75">
        <f t="shared" si="47"/>
        <v>0</v>
      </c>
      <c r="K163" s="104"/>
      <c r="L163" s="104"/>
      <c r="M163" s="104"/>
      <c r="N163" s="104"/>
      <c r="O163" s="75">
        <f t="shared" si="48"/>
        <v>0</v>
      </c>
      <c r="P163" s="104"/>
      <c r="Q163" s="104"/>
      <c r="R163" s="104"/>
      <c r="S163" s="104"/>
      <c r="T163" s="75">
        <f t="shared" si="49"/>
        <v>0</v>
      </c>
      <c r="U163" s="104"/>
      <c r="V163" s="104"/>
      <c r="W163" s="104"/>
      <c r="X163" s="104"/>
      <c r="Y163" s="75">
        <f t="shared" si="86"/>
        <v>0</v>
      </c>
      <c r="Z163" s="104"/>
      <c r="AA163" s="104"/>
      <c r="AB163" s="115"/>
      <c r="AC163" s="106">
        <f t="shared" si="94"/>
        <v>0</v>
      </c>
      <c r="AD163" s="107">
        <f t="shared" si="95"/>
        <v>0</v>
      </c>
      <c r="AE163" s="74">
        <f t="shared" si="96"/>
        <v>0</v>
      </c>
      <c r="AF163" s="74">
        <f t="shared" si="97"/>
        <v>0</v>
      </c>
      <c r="AG163" s="74">
        <f t="shared" si="98"/>
        <v>0</v>
      </c>
      <c r="AH163" s="74">
        <f t="shared" si="99"/>
        <v>0</v>
      </c>
      <c r="AI163" s="104"/>
      <c r="AJ163" s="75">
        <f t="shared" si="52"/>
        <v>0</v>
      </c>
      <c r="AK163" s="104"/>
      <c r="AL163" s="104"/>
      <c r="AM163" s="104"/>
      <c r="AN163" s="104"/>
      <c r="AO163" s="75">
        <f t="shared" si="53"/>
        <v>0</v>
      </c>
      <c r="AP163" s="104"/>
      <c r="AQ163" s="104"/>
      <c r="AR163" s="104"/>
      <c r="AS163" s="104"/>
      <c r="AT163" s="75">
        <f t="shared" si="54"/>
        <v>0</v>
      </c>
      <c r="AU163" s="104"/>
      <c r="AV163" s="104"/>
      <c r="AW163" s="104"/>
      <c r="AX163" s="104"/>
      <c r="AY163" s="75">
        <f t="shared" si="87"/>
        <v>0</v>
      </c>
      <c r="AZ163" s="104"/>
      <c r="BA163" s="104"/>
      <c r="BB163" s="105"/>
      <c r="BC163" s="106">
        <f t="shared" si="100"/>
        <v>0</v>
      </c>
      <c r="BD163" s="107">
        <f t="shared" si="101"/>
        <v>0</v>
      </c>
      <c r="BE163" s="74">
        <f t="shared" si="102"/>
        <v>0</v>
      </c>
      <c r="BF163" s="74">
        <f t="shared" si="103"/>
        <v>0</v>
      </c>
      <c r="BG163" s="74">
        <f t="shared" si="104"/>
        <v>0</v>
      </c>
      <c r="BH163" s="74">
        <f t="shared" si="105"/>
        <v>0</v>
      </c>
      <c r="BI163" s="104"/>
      <c r="BJ163" s="75">
        <f t="shared" si="57"/>
        <v>0</v>
      </c>
      <c r="BK163" s="104"/>
      <c r="BL163" s="104"/>
      <c r="BM163" s="104"/>
      <c r="BN163" s="104"/>
      <c r="BO163" s="75">
        <f t="shared" si="58"/>
        <v>0</v>
      </c>
      <c r="BP163" s="104"/>
      <c r="BQ163" s="104"/>
      <c r="BR163" s="104"/>
      <c r="BS163" s="104"/>
      <c r="BT163" s="75">
        <f t="shared" si="59"/>
        <v>0</v>
      </c>
      <c r="BU163" s="104"/>
      <c r="BV163" s="104"/>
      <c r="BW163" s="104"/>
      <c r="BX163" s="104"/>
      <c r="BY163" s="75">
        <f t="shared" si="60"/>
        <v>0</v>
      </c>
      <c r="BZ163" s="104"/>
      <c r="CA163" s="104"/>
      <c r="CB163" s="104"/>
      <c r="CC163" s="106">
        <f t="shared" si="76"/>
        <v>0</v>
      </c>
      <c r="CD163" s="107">
        <f t="shared" si="85"/>
        <v>0</v>
      </c>
      <c r="CE163" s="74">
        <f t="shared" si="61"/>
        <v>0</v>
      </c>
      <c r="CF163" s="74">
        <f t="shared" si="77"/>
        <v>0</v>
      </c>
      <c r="CG163" s="74">
        <f t="shared" si="78"/>
        <v>0</v>
      </c>
      <c r="CH163" s="74">
        <f t="shared" si="79"/>
        <v>0</v>
      </c>
      <c r="CI163" s="104"/>
      <c r="CJ163" s="75">
        <f t="shared" si="80"/>
        <v>0</v>
      </c>
      <c r="CK163" s="104"/>
      <c r="CL163" s="104"/>
      <c r="CM163" s="104"/>
      <c r="CN163" s="104"/>
      <c r="CO163" s="75">
        <f t="shared" si="81"/>
        <v>0</v>
      </c>
      <c r="CP163" s="104"/>
      <c r="CQ163" s="104"/>
      <c r="CR163" s="104"/>
      <c r="CS163" s="104"/>
      <c r="CT163" s="75">
        <f t="shared" si="82"/>
        <v>0</v>
      </c>
      <c r="CU163" s="104"/>
      <c r="CV163" s="104"/>
      <c r="CW163" s="104"/>
      <c r="CX163" s="104"/>
      <c r="CY163" s="75">
        <f t="shared" si="83"/>
        <v>0</v>
      </c>
      <c r="CZ163" s="104"/>
      <c r="DA163" s="104"/>
      <c r="DB163" s="104"/>
    </row>
    <row r="164" spans="1:106" s="11" customFormat="1" ht="38.1" customHeight="1">
      <c r="A164" s="4">
        <v>154</v>
      </c>
      <c r="B164" s="114"/>
      <c r="C164" s="106">
        <f t="shared" si="88"/>
        <v>0</v>
      </c>
      <c r="D164" s="107">
        <f t="shared" si="89"/>
        <v>0</v>
      </c>
      <c r="E164" s="74">
        <f t="shared" si="90"/>
        <v>0</v>
      </c>
      <c r="F164" s="74">
        <f t="shared" si="91"/>
        <v>0</v>
      </c>
      <c r="G164" s="74">
        <f t="shared" si="92"/>
        <v>0</v>
      </c>
      <c r="H164" s="74">
        <f t="shared" si="93"/>
        <v>0</v>
      </c>
      <c r="I164" s="104"/>
      <c r="J164" s="75">
        <f t="shared" si="47"/>
        <v>0</v>
      </c>
      <c r="K164" s="104"/>
      <c r="L164" s="104"/>
      <c r="M164" s="104"/>
      <c r="N164" s="104"/>
      <c r="O164" s="75">
        <f t="shared" si="48"/>
        <v>0</v>
      </c>
      <c r="P164" s="104"/>
      <c r="Q164" s="104"/>
      <c r="R164" s="104"/>
      <c r="S164" s="104"/>
      <c r="T164" s="75">
        <f t="shared" si="49"/>
        <v>0</v>
      </c>
      <c r="U164" s="104"/>
      <c r="V164" s="104"/>
      <c r="W164" s="104"/>
      <c r="X164" s="104"/>
      <c r="Y164" s="75">
        <f t="shared" si="86"/>
        <v>0</v>
      </c>
      <c r="Z164" s="104"/>
      <c r="AA164" s="104"/>
      <c r="AB164" s="115"/>
      <c r="AC164" s="106">
        <f t="shared" si="94"/>
        <v>0</v>
      </c>
      <c r="AD164" s="107">
        <f t="shared" si="95"/>
        <v>0</v>
      </c>
      <c r="AE164" s="74">
        <f t="shared" si="96"/>
        <v>0</v>
      </c>
      <c r="AF164" s="74">
        <f t="shared" si="97"/>
        <v>0</v>
      </c>
      <c r="AG164" s="74">
        <f t="shared" si="98"/>
        <v>0</v>
      </c>
      <c r="AH164" s="74">
        <f t="shared" si="99"/>
        <v>0</v>
      </c>
      <c r="AI164" s="104"/>
      <c r="AJ164" s="75">
        <f t="shared" si="52"/>
        <v>0</v>
      </c>
      <c r="AK164" s="104"/>
      <c r="AL164" s="104"/>
      <c r="AM164" s="104"/>
      <c r="AN164" s="104"/>
      <c r="AO164" s="75">
        <f t="shared" si="53"/>
        <v>0</v>
      </c>
      <c r="AP164" s="104"/>
      <c r="AQ164" s="104"/>
      <c r="AR164" s="104"/>
      <c r="AS164" s="104"/>
      <c r="AT164" s="75">
        <f t="shared" si="54"/>
        <v>0</v>
      </c>
      <c r="AU164" s="104"/>
      <c r="AV164" s="104"/>
      <c r="AW164" s="104"/>
      <c r="AX164" s="104"/>
      <c r="AY164" s="75">
        <f t="shared" si="87"/>
        <v>0</v>
      </c>
      <c r="AZ164" s="104"/>
      <c r="BA164" s="104"/>
      <c r="BB164" s="105"/>
      <c r="BC164" s="106">
        <f t="shared" si="100"/>
        <v>0</v>
      </c>
      <c r="BD164" s="107">
        <f t="shared" si="101"/>
        <v>0</v>
      </c>
      <c r="BE164" s="74">
        <f t="shared" si="102"/>
        <v>0</v>
      </c>
      <c r="BF164" s="74">
        <f t="shared" si="103"/>
        <v>0</v>
      </c>
      <c r="BG164" s="74">
        <f t="shared" si="104"/>
        <v>0</v>
      </c>
      <c r="BH164" s="74">
        <f t="shared" si="105"/>
        <v>0</v>
      </c>
      <c r="BI164" s="104"/>
      <c r="BJ164" s="75">
        <f t="shared" si="57"/>
        <v>0</v>
      </c>
      <c r="BK164" s="104"/>
      <c r="BL164" s="104"/>
      <c r="BM164" s="104"/>
      <c r="BN164" s="104"/>
      <c r="BO164" s="75">
        <f t="shared" si="58"/>
        <v>0</v>
      </c>
      <c r="BP164" s="104"/>
      <c r="BQ164" s="104"/>
      <c r="BR164" s="104"/>
      <c r="BS164" s="104"/>
      <c r="BT164" s="75">
        <f t="shared" si="59"/>
        <v>0</v>
      </c>
      <c r="BU164" s="104"/>
      <c r="BV164" s="104"/>
      <c r="BW164" s="104"/>
      <c r="BX164" s="104"/>
      <c r="BY164" s="75">
        <f t="shared" si="60"/>
        <v>0</v>
      </c>
      <c r="BZ164" s="104"/>
      <c r="CA164" s="104"/>
      <c r="CB164" s="104"/>
      <c r="CC164" s="106">
        <f t="shared" si="76"/>
        <v>0</v>
      </c>
      <c r="CD164" s="107">
        <f t="shared" si="85"/>
        <v>0</v>
      </c>
      <c r="CE164" s="74">
        <f t="shared" si="61"/>
        <v>0</v>
      </c>
      <c r="CF164" s="74">
        <f t="shared" si="77"/>
        <v>0</v>
      </c>
      <c r="CG164" s="74">
        <f t="shared" si="78"/>
        <v>0</v>
      </c>
      <c r="CH164" s="74">
        <f t="shared" si="79"/>
        <v>0</v>
      </c>
      <c r="CI164" s="104"/>
      <c r="CJ164" s="75">
        <f t="shared" si="80"/>
        <v>0</v>
      </c>
      <c r="CK164" s="104"/>
      <c r="CL164" s="104"/>
      <c r="CM164" s="104"/>
      <c r="CN164" s="104"/>
      <c r="CO164" s="75">
        <f t="shared" si="81"/>
        <v>0</v>
      </c>
      <c r="CP164" s="104"/>
      <c r="CQ164" s="104"/>
      <c r="CR164" s="104"/>
      <c r="CS164" s="104"/>
      <c r="CT164" s="75">
        <f t="shared" si="82"/>
        <v>0</v>
      </c>
      <c r="CU164" s="104"/>
      <c r="CV164" s="104"/>
      <c r="CW164" s="104"/>
      <c r="CX164" s="104"/>
      <c r="CY164" s="75">
        <f t="shared" si="83"/>
        <v>0</v>
      </c>
      <c r="CZ164" s="104"/>
      <c r="DA164" s="104"/>
      <c r="DB164" s="104"/>
    </row>
    <row r="165" spans="1:106" s="11" customFormat="1" ht="38.1" customHeight="1">
      <c r="A165" s="4">
        <v>155</v>
      </c>
      <c r="B165" s="114"/>
      <c r="C165" s="106">
        <f t="shared" si="88"/>
        <v>0</v>
      </c>
      <c r="D165" s="107">
        <f t="shared" si="89"/>
        <v>0</v>
      </c>
      <c r="E165" s="74">
        <f t="shared" si="90"/>
        <v>0</v>
      </c>
      <c r="F165" s="74">
        <f t="shared" si="91"/>
        <v>0</v>
      </c>
      <c r="G165" s="74">
        <f t="shared" si="92"/>
        <v>0</v>
      </c>
      <c r="H165" s="74">
        <f t="shared" si="93"/>
        <v>0</v>
      </c>
      <c r="I165" s="104"/>
      <c r="J165" s="75">
        <f t="shared" si="47"/>
        <v>0</v>
      </c>
      <c r="K165" s="104"/>
      <c r="L165" s="104"/>
      <c r="M165" s="104"/>
      <c r="N165" s="104"/>
      <c r="O165" s="75">
        <f t="shared" si="48"/>
        <v>0</v>
      </c>
      <c r="P165" s="104"/>
      <c r="Q165" s="104"/>
      <c r="R165" s="104"/>
      <c r="S165" s="104"/>
      <c r="T165" s="75">
        <f t="shared" si="49"/>
        <v>0</v>
      </c>
      <c r="U165" s="104"/>
      <c r="V165" s="104"/>
      <c r="W165" s="104"/>
      <c r="X165" s="104"/>
      <c r="Y165" s="75">
        <f t="shared" si="86"/>
        <v>0</v>
      </c>
      <c r="Z165" s="104"/>
      <c r="AA165" s="104"/>
      <c r="AB165" s="115"/>
      <c r="AC165" s="106">
        <f t="shared" si="94"/>
        <v>0</v>
      </c>
      <c r="AD165" s="107">
        <f t="shared" si="95"/>
        <v>0</v>
      </c>
      <c r="AE165" s="74">
        <f t="shared" si="96"/>
        <v>0</v>
      </c>
      <c r="AF165" s="74">
        <f t="shared" si="97"/>
        <v>0</v>
      </c>
      <c r="AG165" s="74">
        <f t="shared" si="98"/>
        <v>0</v>
      </c>
      <c r="AH165" s="74">
        <f t="shared" si="99"/>
        <v>0</v>
      </c>
      <c r="AI165" s="104"/>
      <c r="AJ165" s="75">
        <f t="shared" si="52"/>
        <v>0</v>
      </c>
      <c r="AK165" s="104"/>
      <c r="AL165" s="104"/>
      <c r="AM165" s="104"/>
      <c r="AN165" s="104"/>
      <c r="AO165" s="75">
        <f t="shared" si="53"/>
        <v>0</v>
      </c>
      <c r="AP165" s="104"/>
      <c r="AQ165" s="104"/>
      <c r="AR165" s="104"/>
      <c r="AS165" s="104"/>
      <c r="AT165" s="75">
        <f t="shared" si="54"/>
        <v>0</v>
      </c>
      <c r="AU165" s="104"/>
      <c r="AV165" s="104"/>
      <c r="AW165" s="104"/>
      <c r="AX165" s="104"/>
      <c r="AY165" s="75">
        <f t="shared" si="87"/>
        <v>0</v>
      </c>
      <c r="AZ165" s="104"/>
      <c r="BA165" s="104"/>
      <c r="BB165" s="105"/>
      <c r="BC165" s="106">
        <f t="shared" si="100"/>
        <v>0</v>
      </c>
      <c r="BD165" s="107">
        <f t="shared" si="101"/>
        <v>0</v>
      </c>
      <c r="BE165" s="74">
        <f t="shared" si="102"/>
        <v>0</v>
      </c>
      <c r="BF165" s="74">
        <f t="shared" si="103"/>
        <v>0</v>
      </c>
      <c r="BG165" s="74">
        <f t="shared" si="104"/>
        <v>0</v>
      </c>
      <c r="BH165" s="74">
        <f t="shared" si="105"/>
        <v>0</v>
      </c>
      <c r="BI165" s="104"/>
      <c r="BJ165" s="75">
        <f t="shared" si="57"/>
        <v>0</v>
      </c>
      <c r="BK165" s="104"/>
      <c r="BL165" s="104"/>
      <c r="BM165" s="104"/>
      <c r="BN165" s="104"/>
      <c r="BO165" s="75">
        <f t="shared" si="58"/>
        <v>0</v>
      </c>
      <c r="BP165" s="104"/>
      <c r="BQ165" s="104"/>
      <c r="BR165" s="104"/>
      <c r="BS165" s="104"/>
      <c r="BT165" s="75">
        <f t="shared" si="59"/>
        <v>0</v>
      </c>
      <c r="BU165" s="104"/>
      <c r="BV165" s="104"/>
      <c r="BW165" s="104"/>
      <c r="BX165" s="104"/>
      <c r="BY165" s="75">
        <f t="shared" si="60"/>
        <v>0</v>
      </c>
      <c r="BZ165" s="104"/>
      <c r="CA165" s="104"/>
      <c r="CB165" s="104"/>
      <c r="CC165" s="106">
        <f t="shared" si="76"/>
        <v>0</v>
      </c>
      <c r="CD165" s="107">
        <f t="shared" si="85"/>
        <v>0</v>
      </c>
      <c r="CE165" s="74">
        <f t="shared" si="61"/>
        <v>0</v>
      </c>
      <c r="CF165" s="74">
        <f t="shared" si="77"/>
        <v>0</v>
      </c>
      <c r="CG165" s="74">
        <f t="shared" si="78"/>
        <v>0</v>
      </c>
      <c r="CH165" s="74">
        <f t="shared" si="79"/>
        <v>0</v>
      </c>
      <c r="CI165" s="104"/>
      <c r="CJ165" s="75">
        <f t="shared" si="80"/>
        <v>0</v>
      </c>
      <c r="CK165" s="104"/>
      <c r="CL165" s="104"/>
      <c r="CM165" s="104"/>
      <c r="CN165" s="104"/>
      <c r="CO165" s="75">
        <f t="shared" si="81"/>
        <v>0</v>
      </c>
      <c r="CP165" s="104"/>
      <c r="CQ165" s="104"/>
      <c r="CR165" s="104"/>
      <c r="CS165" s="104"/>
      <c r="CT165" s="75">
        <f t="shared" si="82"/>
        <v>0</v>
      </c>
      <c r="CU165" s="104"/>
      <c r="CV165" s="104"/>
      <c r="CW165" s="104"/>
      <c r="CX165" s="104"/>
      <c r="CY165" s="75">
        <f t="shared" si="83"/>
        <v>0</v>
      </c>
      <c r="CZ165" s="104"/>
      <c r="DA165" s="104"/>
      <c r="DB165" s="104"/>
    </row>
    <row r="166" spans="1:106" s="11" customFormat="1" ht="38.1" customHeight="1">
      <c r="A166" s="4">
        <v>156</v>
      </c>
      <c r="B166" s="114"/>
      <c r="C166" s="106">
        <f t="shared" si="88"/>
        <v>0</v>
      </c>
      <c r="D166" s="107">
        <f t="shared" si="89"/>
        <v>0</v>
      </c>
      <c r="E166" s="74">
        <f t="shared" si="90"/>
        <v>0</v>
      </c>
      <c r="F166" s="74">
        <f t="shared" si="91"/>
        <v>0</v>
      </c>
      <c r="G166" s="74">
        <f t="shared" si="92"/>
        <v>0</v>
      </c>
      <c r="H166" s="74">
        <f t="shared" si="93"/>
        <v>0</v>
      </c>
      <c r="I166" s="104"/>
      <c r="J166" s="75">
        <f t="shared" si="47"/>
        <v>0</v>
      </c>
      <c r="K166" s="104"/>
      <c r="L166" s="104"/>
      <c r="M166" s="104"/>
      <c r="N166" s="104"/>
      <c r="O166" s="75">
        <f t="shared" si="48"/>
        <v>0</v>
      </c>
      <c r="P166" s="104"/>
      <c r="Q166" s="104"/>
      <c r="R166" s="104"/>
      <c r="S166" s="104"/>
      <c r="T166" s="75">
        <f t="shared" si="49"/>
        <v>0</v>
      </c>
      <c r="U166" s="104"/>
      <c r="V166" s="104"/>
      <c r="W166" s="104"/>
      <c r="X166" s="104"/>
      <c r="Y166" s="75">
        <f t="shared" si="86"/>
        <v>0</v>
      </c>
      <c r="Z166" s="104"/>
      <c r="AA166" s="104"/>
      <c r="AB166" s="115"/>
      <c r="AC166" s="106">
        <f t="shared" si="94"/>
        <v>0</v>
      </c>
      <c r="AD166" s="107">
        <f t="shared" si="95"/>
        <v>0</v>
      </c>
      <c r="AE166" s="74">
        <f t="shared" si="96"/>
        <v>0</v>
      </c>
      <c r="AF166" s="74">
        <f t="shared" si="97"/>
        <v>0</v>
      </c>
      <c r="AG166" s="74">
        <f t="shared" si="98"/>
        <v>0</v>
      </c>
      <c r="AH166" s="74">
        <f t="shared" si="99"/>
        <v>0</v>
      </c>
      <c r="AI166" s="104"/>
      <c r="AJ166" s="75">
        <f t="shared" si="52"/>
        <v>0</v>
      </c>
      <c r="AK166" s="104"/>
      <c r="AL166" s="104"/>
      <c r="AM166" s="104"/>
      <c r="AN166" s="104"/>
      <c r="AO166" s="75">
        <f t="shared" si="53"/>
        <v>0</v>
      </c>
      <c r="AP166" s="104"/>
      <c r="AQ166" s="104"/>
      <c r="AR166" s="104"/>
      <c r="AS166" s="104"/>
      <c r="AT166" s="75">
        <f t="shared" si="54"/>
        <v>0</v>
      </c>
      <c r="AU166" s="104"/>
      <c r="AV166" s="104"/>
      <c r="AW166" s="104"/>
      <c r="AX166" s="104"/>
      <c r="AY166" s="75">
        <f t="shared" si="87"/>
        <v>0</v>
      </c>
      <c r="AZ166" s="104"/>
      <c r="BA166" s="104"/>
      <c r="BB166" s="105"/>
      <c r="BC166" s="106">
        <f t="shared" si="100"/>
        <v>0</v>
      </c>
      <c r="BD166" s="107">
        <f t="shared" si="101"/>
        <v>0</v>
      </c>
      <c r="BE166" s="74">
        <f t="shared" si="102"/>
        <v>0</v>
      </c>
      <c r="BF166" s="74">
        <f t="shared" si="103"/>
        <v>0</v>
      </c>
      <c r="BG166" s="74">
        <f t="shared" si="104"/>
        <v>0</v>
      </c>
      <c r="BH166" s="74">
        <f t="shared" si="105"/>
        <v>0</v>
      </c>
      <c r="BI166" s="104"/>
      <c r="BJ166" s="75">
        <f t="shared" si="57"/>
        <v>0</v>
      </c>
      <c r="BK166" s="104"/>
      <c r="BL166" s="104"/>
      <c r="BM166" s="104"/>
      <c r="BN166" s="104"/>
      <c r="BO166" s="75">
        <f t="shared" si="58"/>
        <v>0</v>
      </c>
      <c r="BP166" s="104"/>
      <c r="BQ166" s="104"/>
      <c r="BR166" s="104"/>
      <c r="BS166" s="104"/>
      <c r="BT166" s="75">
        <f t="shared" si="59"/>
        <v>0</v>
      </c>
      <c r="BU166" s="104"/>
      <c r="BV166" s="104"/>
      <c r="BW166" s="104"/>
      <c r="BX166" s="104"/>
      <c r="BY166" s="75">
        <f t="shared" si="60"/>
        <v>0</v>
      </c>
      <c r="BZ166" s="104"/>
      <c r="CA166" s="104"/>
      <c r="CB166" s="104"/>
      <c r="CC166" s="106">
        <f t="shared" si="76"/>
        <v>0</v>
      </c>
      <c r="CD166" s="107">
        <f t="shared" si="85"/>
        <v>0</v>
      </c>
      <c r="CE166" s="74">
        <f t="shared" si="61"/>
        <v>0</v>
      </c>
      <c r="CF166" s="74">
        <f t="shared" si="77"/>
        <v>0</v>
      </c>
      <c r="CG166" s="74">
        <f t="shared" si="78"/>
        <v>0</v>
      </c>
      <c r="CH166" s="74">
        <f t="shared" si="79"/>
        <v>0</v>
      </c>
      <c r="CI166" s="104"/>
      <c r="CJ166" s="75">
        <f t="shared" si="80"/>
        <v>0</v>
      </c>
      <c r="CK166" s="104"/>
      <c r="CL166" s="104"/>
      <c r="CM166" s="104"/>
      <c r="CN166" s="104"/>
      <c r="CO166" s="75">
        <f t="shared" si="81"/>
        <v>0</v>
      </c>
      <c r="CP166" s="104"/>
      <c r="CQ166" s="104"/>
      <c r="CR166" s="104"/>
      <c r="CS166" s="104"/>
      <c r="CT166" s="75">
        <f t="shared" si="82"/>
        <v>0</v>
      </c>
      <c r="CU166" s="104"/>
      <c r="CV166" s="104"/>
      <c r="CW166" s="104"/>
      <c r="CX166" s="104"/>
      <c r="CY166" s="75">
        <f t="shared" si="83"/>
        <v>0</v>
      </c>
      <c r="CZ166" s="104"/>
      <c r="DA166" s="104"/>
      <c r="DB166" s="104"/>
    </row>
    <row r="167" spans="1:106" s="11" customFormat="1" ht="38.1" customHeight="1">
      <c r="A167" s="4">
        <v>157</v>
      </c>
      <c r="B167" s="114"/>
      <c r="C167" s="106">
        <f t="shared" si="88"/>
        <v>0</v>
      </c>
      <c r="D167" s="107">
        <f t="shared" si="89"/>
        <v>0</v>
      </c>
      <c r="E167" s="74">
        <f t="shared" si="90"/>
        <v>0</v>
      </c>
      <c r="F167" s="74">
        <f t="shared" si="91"/>
        <v>0</v>
      </c>
      <c r="G167" s="74">
        <f t="shared" si="92"/>
        <v>0</v>
      </c>
      <c r="H167" s="74">
        <f t="shared" si="93"/>
        <v>0</v>
      </c>
      <c r="I167" s="104"/>
      <c r="J167" s="75">
        <f t="shared" si="47"/>
        <v>0</v>
      </c>
      <c r="K167" s="104"/>
      <c r="L167" s="104"/>
      <c r="M167" s="104"/>
      <c r="N167" s="104"/>
      <c r="O167" s="75">
        <f t="shared" si="48"/>
        <v>0</v>
      </c>
      <c r="P167" s="104"/>
      <c r="Q167" s="104"/>
      <c r="R167" s="104"/>
      <c r="S167" s="104"/>
      <c r="T167" s="75">
        <f t="shared" si="49"/>
        <v>0</v>
      </c>
      <c r="U167" s="104"/>
      <c r="V167" s="104"/>
      <c r="W167" s="104"/>
      <c r="X167" s="104"/>
      <c r="Y167" s="75">
        <f t="shared" si="86"/>
        <v>0</v>
      </c>
      <c r="Z167" s="104"/>
      <c r="AA167" s="104"/>
      <c r="AB167" s="115"/>
      <c r="AC167" s="106">
        <f t="shared" si="94"/>
        <v>0</v>
      </c>
      <c r="AD167" s="107">
        <f t="shared" si="95"/>
        <v>0</v>
      </c>
      <c r="AE167" s="74">
        <f t="shared" si="96"/>
        <v>0</v>
      </c>
      <c r="AF167" s="74">
        <f t="shared" si="97"/>
        <v>0</v>
      </c>
      <c r="AG167" s="74">
        <f t="shared" si="98"/>
        <v>0</v>
      </c>
      <c r="AH167" s="74">
        <f t="shared" si="99"/>
        <v>0</v>
      </c>
      <c r="AI167" s="104"/>
      <c r="AJ167" s="75">
        <f t="shared" si="52"/>
        <v>0</v>
      </c>
      <c r="AK167" s="104"/>
      <c r="AL167" s="104"/>
      <c r="AM167" s="104"/>
      <c r="AN167" s="104"/>
      <c r="AO167" s="75">
        <f t="shared" si="53"/>
        <v>0</v>
      </c>
      <c r="AP167" s="104"/>
      <c r="AQ167" s="104"/>
      <c r="AR167" s="104"/>
      <c r="AS167" s="104"/>
      <c r="AT167" s="75">
        <f t="shared" si="54"/>
        <v>0</v>
      </c>
      <c r="AU167" s="104"/>
      <c r="AV167" s="104"/>
      <c r="AW167" s="104"/>
      <c r="AX167" s="104"/>
      <c r="AY167" s="75">
        <f t="shared" si="87"/>
        <v>0</v>
      </c>
      <c r="AZ167" s="104"/>
      <c r="BA167" s="104"/>
      <c r="BB167" s="105"/>
      <c r="BC167" s="106">
        <f t="shared" si="100"/>
        <v>0</v>
      </c>
      <c r="BD167" s="107">
        <f t="shared" si="101"/>
        <v>0</v>
      </c>
      <c r="BE167" s="74">
        <f t="shared" si="102"/>
        <v>0</v>
      </c>
      <c r="BF167" s="74">
        <f t="shared" si="103"/>
        <v>0</v>
      </c>
      <c r="BG167" s="74">
        <f t="shared" si="104"/>
        <v>0</v>
      </c>
      <c r="BH167" s="74">
        <f t="shared" si="105"/>
        <v>0</v>
      </c>
      <c r="BI167" s="104"/>
      <c r="BJ167" s="75">
        <f t="shared" si="57"/>
        <v>0</v>
      </c>
      <c r="BK167" s="104"/>
      <c r="BL167" s="104"/>
      <c r="BM167" s="104"/>
      <c r="BN167" s="104"/>
      <c r="BO167" s="75">
        <f t="shared" si="58"/>
        <v>0</v>
      </c>
      <c r="BP167" s="104"/>
      <c r="BQ167" s="104"/>
      <c r="BR167" s="104"/>
      <c r="BS167" s="104"/>
      <c r="BT167" s="75">
        <f t="shared" si="59"/>
        <v>0</v>
      </c>
      <c r="BU167" s="104"/>
      <c r="BV167" s="104"/>
      <c r="BW167" s="104"/>
      <c r="BX167" s="104"/>
      <c r="BY167" s="75">
        <f t="shared" si="60"/>
        <v>0</v>
      </c>
      <c r="BZ167" s="104"/>
      <c r="CA167" s="104"/>
      <c r="CB167" s="104"/>
      <c r="CC167" s="106">
        <f t="shared" si="76"/>
        <v>0</v>
      </c>
      <c r="CD167" s="107">
        <f t="shared" si="85"/>
        <v>0</v>
      </c>
      <c r="CE167" s="74">
        <f t="shared" si="61"/>
        <v>0</v>
      </c>
      <c r="CF167" s="74">
        <f t="shared" si="77"/>
        <v>0</v>
      </c>
      <c r="CG167" s="74">
        <f t="shared" si="78"/>
        <v>0</v>
      </c>
      <c r="CH167" s="74">
        <f t="shared" si="79"/>
        <v>0</v>
      </c>
      <c r="CI167" s="104"/>
      <c r="CJ167" s="75">
        <f t="shared" si="80"/>
        <v>0</v>
      </c>
      <c r="CK167" s="104"/>
      <c r="CL167" s="104"/>
      <c r="CM167" s="104"/>
      <c r="CN167" s="104"/>
      <c r="CO167" s="75">
        <f t="shared" si="81"/>
        <v>0</v>
      </c>
      <c r="CP167" s="104"/>
      <c r="CQ167" s="104"/>
      <c r="CR167" s="104"/>
      <c r="CS167" s="104"/>
      <c r="CT167" s="75">
        <f t="shared" si="82"/>
        <v>0</v>
      </c>
      <c r="CU167" s="104"/>
      <c r="CV167" s="104"/>
      <c r="CW167" s="104"/>
      <c r="CX167" s="104"/>
      <c r="CY167" s="75">
        <f t="shared" si="83"/>
        <v>0</v>
      </c>
      <c r="CZ167" s="104"/>
      <c r="DA167" s="104"/>
      <c r="DB167" s="104"/>
    </row>
    <row r="168" spans="1:106" s="11" customFormat="1" ht="38.1" customHeight="1">
      <c r="A168" s="4">
        <v>158</v>
      </c>
      <c r="B168" s="114"/>
      <c r="C168" s="106">
        <f t="shared" si="88"/>
        <v>0</v>
      </c>
      <c r="D168" s="107">
        <f t="shared" si="89"/>
        <v>0</v>
      </c>
      <c r="E168" s="74">
        <f t="shared" si="90"/>
        <v>0</v>
      </c>
      <c r="F168" s="74">
        <f t="shared" si="91"/>
        <v>0</v>
      </c>
      <c r="G168" s="74">
        <f t="shared" si="92"/>
        <v>0</v>
      </c>
      <c r="H168" s="74">
        <f t="shared" si="93"/>
        <v>0</v>
      </c>
      <c r="I168" s="104"/>
      <c r="J168" s="75">
        <f t="shared" si="47"/>
        <v>0</v>
      </c>
      <c r="K168" s="104"/>
      <c r="L168" s="104"/>
      <c r="M168" s="104"/>
      <c r="N168" s="104"/>
      <c r="O168" s="75">
        <f t="shared" si="48"/>
        <v>0</v>
      </c>
      <c r="P168" s="104"/>
      <c r="Q168" s="104"/>
      <c r="R168" s="104"/>
      <c r="S168" s="104"/>
      <c r="T168" s="75">
        <f t="shared" si="49"/>
        <v>0</v>
      </c>
      <c r="U168" s="104"/>
      <c r="V168" s="104"/>
      <c r="W168" s="104"/>
      <c r="X168" s="104"/>
      <c r="Y168" s="75">
        <f t="shared" si="86"/>
        <v>0</v>
      </c>
      <c r="Z168" s="104"/>
      <c r="AA168" s="104"/>
      <c r="AB168" s="115"/>
      <c r="AC168" s="106">
        <f t="shared" si="94"/>
        <v>0</v>
      </c>
      <c r="AD168" s="107">
        <f t="shared" si="95"/>
        <v>0</v>
      </c>
      <c r="AE168" s="74">
        <f t="shared" si="96"/>
        <v>0</v>
      </c>
      <c r="AF168" s="74">
        <f t="shared" si="97"/>
        <v>0</v>
      </c>
      <c r="AG168" s="74">
        <f t="shared" si="98"/>
        <v>0</v>
      </c>
      <c r="AH168" s="74">
        <f t="shared" si="99"/>
        <v>0</v>
      </c>
      <c r="AI168" s="104"/>
      <c r="AJ168" s="75">
        <f t="shared" si="52"/>
        <v>0</v>
      </c>
      <c r="AK168" s="104"/>
      <c r="AL168" s="104"/>
      <c r="AM168" s="104"/>
      <c r="AN168" s="104"/>
      <c r="AO168" s="75">
        <f t="shared" si="53"/>
        <v>0</v>
      </c>
      <c r="AP168" s="104"/>
      <c r="AQ168" s="104"/>
      <c r="AR168" s="104"/>
      <c r="AS168" s="104"/>
      <c r="AT168" s="75">
        <f t="shared" si="54"/>
        <v>0</v>
      </c>
      <c r="AU168" s="104"/>
      <c r="AV168" s="104"/>
      <c r="AW168" s="104"/>
      <c r="AX168" s="104"/>
      <c r="AY168" s="75">
        <f t="shared" si="87"/>
        <v>0</v>
      </c>
      <c r="AZ168" s="104"/>
      <c r="BA168" s="104"/>
      <c r="BB168" s="105"/>
      <c r="BC168" s="106">
        <f t="shared" si="100"/>
        <v>0</v>
      </c>
      <c r="BD168" s="107">
        <f t="shared" si="101"/>
        <v>0</v>
      </c>
      <c r="BE168" s="74">
        <f t="shared" si="102"/>
        <v>0</v>
      </c>
      <c r="BF168" s="74">
        <f t="shared" si="103"/>
        <v>0</v>
      </c>
      <c r="BG168" s="74">
        <f t="shared" si="104"/>
        <v>0</v>
      </c>
      <c r="BH168" s="74">
        <f t="shared" si="105"/>
        <v>0</v>
      </c>
      <c r="BI168" s="104"/>
      <c r="BJ168" s="75">
        <f t="shared" si="57"/>
        <v>0</v>
      </c>
      <c r="BK168" s="104"/>
      <c r="BL168" s="104"/>
      <c r="BM168" s="104"/>
      <c r="BN168" s="104"/>
      <c r="BO168" s="75">
        <f t="shared" si="58"/>
        <v>0</v>
      </c>
      <c r="BP168" s="104"/>
      <c r="BQ168" s="104"/>
      <c r="BR168" s="104"/>
      <c r="BS168" s="104"/>
      <c r="BT168" s="75">
        <f t="shared" si="59"/>
        <v>0</v>
      </c>
      <c r="BU168" s="104"/>
      <c r="BV168" s="104"/>
      <c r="BW168" s="104"/>
      <c r="BX168" s="104"/>
      <c r="BY168" s="75">
        <f t="shared" si="60"/>
        <v>0</v>
      </c>
      <c r="BZ168" s="104"/>
      <c r="CA168" s="104"/>
      <c r="CB168" s="104"/>
      <c r="CC168" s="106">
        <f t="shared" si="76"/>
        <v>0</v>
      </c>
      <c r="CD168" s="107">
        <f t="shared" si="85"/>
        <v>0</v>
      </c>
      <c r="CE168" s="74">
        <f t="shared" si="61"/>
        <v>0</v>
      </c>
      <c r="CF168" s="74">
        <f t="shared" si="77"/>
        <v>0</v>
      </c>
      <c r="CG168" s="74">
        <f t="shared" si="78"/>
        <v>0</v>
      </c>
      <c r="CH168" s="74">
        <f t="shared" si="79"/>
        <v>0</v>
      </c>
      <c r="CI168" s="104"/>
      <c r="CJ168" s="75">
        <f t="shared" si="80"/>
        <v>0</v>
      </c>
      <c r="CK168" s="104"/>
      <c r="CL168" s="104"/>
      <c r="CM168" s="104"/>
      <c r="CN168" s="104"/>
      <c r="CO168" s="75">
        <f t="shared" si="81"/>
        <v>0</v>
      </c>
      <c r="CP168" s="104"/>
      <c r="CQ168" s="104"/>
      <c r="CR168" s="104"/>
      <c r="CS168" s="104"/>
      <c r="CT168" s="75">
        <f t="shared" si="82"/>
        <v>0</v>
      </c>
      <c r="CU168" s="104"/>
      <c r="CV168" s="104"/>
      <c r="CW168" s="104"/>
      <c r="CX168" s="104"/>
      <c r="CY168" s="75">
        <f t="shared" si="83"/>
        <v>0</v>
      </c>
      <c r="CZ168" s="104"/>
      <c r="DA168" s="104"/>
      <c r="DB168" s="104"/>
    </row>
    <row r="169" spans="1:106" s="11" customFormat="1" ht="38.1" customHeight="1">
      <c r="A169" s="4">
        <v>159</v>
      </c>
      <c r="B169" s="114"/>
      <c r="C169" s="106">
        <f t="shared" si="88"/>
        <v>0</v>
      </c>
      <c r="D169" s="107">
        <f t="shared" si="89"/>
        <v>0</v>
      </c>
      <c r="E169" s="74">
        <f t="shared" si="90"/>
        <v>0</v>
      </c>
      <c r="F169" s="74">
        <f t="shared" si="91"/>
        <v>0</v>
      </c>
      <c r="G169" s="74">
        <f t="shared" si="92"/>
        <v>0</v>
      </c>
      <c r="H169" s="74">
        <f t="shared" si="93"/>
        <v>0</v>
      </c>
      <c r="I169" s="104"/>
      <c r="J169" s="75">
        <f t="shared" si="47"/>
        <v>0</v>
      </c>
      <c r="K169" s="104"/>
      <c r="L169" s="104"/>
      <c r="M169" s="104"/>
      <c r="N169" s="104"/>
      <c r="O169" s="75">
        <f t="shared" si="48"/>
        <v>0</v>
      </c>
      <c r="P169" s="104"/>
      <c r="Q169" s="104"/>
      <c r="R169" s="104"/>
      <c r="S169" s="104"/>
      <c r="T169" s="75">
        <f t="shared" si="49"/>
        <v>0</v>
      </c>
      <c r="U169" s="104"/>
      <c r="V169" s="104"/>
      <c r="W169" s="104"/>
      <c r="X169" s="104"/>
      <c r="Y169" s="75">
        <f t="shared" si="86"/>
        <v>0</v>
      </c>
      <c r="Z169" s="104"/>
      <c r="AA169" s="104"/>
      <c r="AB169" s="115"/>
      <c r="AC169" s="106">
        <f t="shared" si="94"/>
        <v>0</v>
      </c>
      <c r="AD169" s="107">
        <f t="shared" si="95"/>
        <v>0</v>
      </c>
      <c r="AE169" s="74">
        <f t="shared" si="96"/>
        <v>0</v>
      </c>
      <c r="AF169" s="74">
        <f t="shared" si="97"/>
        <v>0</v>
      </c>
      <c r="AG169" s="74">
        <f t="shared" si="98"/>
        <v>0</v>
      </c>
      <c r="AH169" s="74">
        <f t="shared" si="99"/>
        <v>0</v>
      </c>
      <c r="AI169" s="104"/>
      <c r="AJ169" s="75">
        <f t="shared" si="52"/>
        <v>0</v>
      </c>
      <c r="AK169" s="104"/>
      <c r="AL169" s="104"/>
      <c r="AM169" s="104"/>
      <c r="AN169" s="104"/>
      <c r="AO169" s="75">
        <f t="shared" si="53"/>
        <v>0</v>
      </c>
      <c r="AP169" s="104"/>
      <c r="AQ169" s="104"/>
      <c r="AR169" s="104"/>
      <c r="AS169" s="104"/>
      <c r="AT169" s="75">
        <f t="shared" si="54"/>
        <v>0</v>
      </c>
      <c r="AU169" s="104"/>
      <c r="AV169" s="104"/>
      <c r="AW169" s="104"/>
      <c r="AX169" s="104"/>
      <c r="AY169" s="75">
        <f t="shared" si="87"/>
        <v>0</v>
      </c>
      <c r="AZ169" s="104"/>
      <c r="BA169" s="104"/>
      <c r="BB169" s="105"/>
      <c r="BC169" s="106">
        <f t="shared" si="100"/>
        <v>0</v>
      </c>
      <c r="BD169" s="107">
        <f t="shared" si="101"/>
        <v>0</v>
      </c>
      <c r="BE169" s="74">
        <f t="shared" si="102"/>
        <v>0</v>
      </c>
      <c r="BF169" s="74">
        <f t="shared" si="103"/>
        <v>0</v>
      </c>
      <c r="BG169" s="74">
        <f t="shared" si="104"/>
        <v>0</v>
      </c>
      <c r="BH169" s="74">
        <f t="shared" si="105"/>
        <v>0</v>
      </c>
      <c r="BI169" s="104"/>
      <c r="BJ169" s="75">
        <f t="shared" si="57"/>
        <v>0</v>
      </c>
      <c r="BK169" s="104"/>
      <c r="BL169" s="104"/>
      <c r="BM169" s="104"/>
      <c r="BN169" s="104"/>
      <c r="BO169" s="75">
        <f t="shared" si="58"/>
        <v>0</v>
      </c>
      <c r="BP169" s="104"/>
      <c r="BQ169" s="104"/>
      <c r="BR169" s="104"/>
      <c r="BS169" s="104"/>
      <c r="BT169" s="75">
        <f t="shared" si="59"/>
        <v>0</v>
      </c>
      <c r="BU169" s="104"/>
      <c r="BV169" s="104"/>
      <c r="BW169" s="104"/>
      <c r="BX169" s="104"/>
      <c r="BY169" s="75">
        <f t="shared" si="60"/>
        <v>0</v>
      </c>
      <c r="BZ169" s="104"/>
      <c r="CA169" s="104"/>
      <c r="CB169" s="104"/>
      <c r="CC169" s="106">
        <f t="shared" si="76"/>
        <v>0</v>
      </c>
      <c r="CD169" s="107">
        <f t="shared" si="85"/>
        <v>0</v>
      </c>
      <c r="CE169" s="74">
        <f t="shared" si="61"/>
        <v>0</v>
      </c>
      <c r="CF169" s="74">
        <f t="shared" si="77"/>
        <v>0</v>
      </c>
      <c r="CG169" s="74">
        <f t="shared" si="78"/>
        <v>0</v>
      </c>
      <c r="CH169" s="74">
        <f t="shared" si="79"/>
        <v>0</v>
      </c>
      <c r="CI169" s="104"/>
      <c r="CJ169" s="75">
        <f t="shared" si="80"/>
        <v>0</v>
      </c>
      <c r="CK169" s="104"/>
      <c r="CL169" s="104"/>
      <c r="CM169" s="104"/>
      <c r="CN169" s="104"/>
      <c r="CO169" s="75">
        <f t="shared" si="81"/>
        <v>0</v>
      </c>
      <c r="CP169" s="104"/>
      <c r="CQ169" s="104"/>
      <c r="CR169" s="104"/>
      <c r="CS169" s="104"/>
      <c r="CT169" s="75">
        <f t="shared" si="82"/>
        <v>0</v>
      </c>
      <c r="CU169" s="104"/>
      <c r="CV169" s="104"/>
      <c r="CW169" s="104"/>
      <c r="CX169" s="104"/>
      <c r="CY169" s="75">
        <f t="shared" si="83"/>
        <v>0</v>
      </c>
      <c r="CZ169" s="104"/>
      <c r="DA169" s="104"/>
      <c r="DB169" s="104"/>
    </row>
    <row r="170" spans="1:106" s="11" customFormat="1" ht="38.1" customHeight="1">
      <c r="A170" s="4">
        <v>160</v>
      </c>
      <c r="B170" s="114"/>
      <c r="C170" s="106">
        <f t="shared" si="88"/>
        <v>0</v>
      </c>
      <c r="D170" s="107">
        <f t="shared" si="89"/>
        <v>0</v>
      </c>
      <c r="E170" s="74">
        <f t="shared" si="90"/>
        <v>0</v>
      </c>
      <c r="F170" s="74">
        <f t="shared" si="91"/>
        <v>0</v>
      </c>
      <c r="G170" s="74">
        <f t="shared" si="92"/>
        <v>0</v>
      </c>
      <c r="H170" s="74">
        <f t="shared" si="93"/>
        <v>0</v>
      </c>
      <c r="I170" s="104"/>
      <c r="J170" s="75">
        <f t="shared" si="47"/>
        <v>0</v>
      </c>
      <c r="K170" s="104"/>
      <c r="L170" s="104"/>
      <c r="M170" s="104"/>
      <c r="N170" s="104"/>
      <c r="O170" s="75">
        <f t="shared" si="48"/>
        <v>0</v>
      </c>
      <c r="P170" s="104"/>
      <c r="Q170" s="104"/>
      <c r="R170" s="104"/>
      <c r="S170" s="104"/>
      <c r="T170" s="75">
        <f t="shared" si="49"/>
        <v>0</v>
      </c>
      <c r="U170" s="104"/>
      <c r="V170" s="104"/>
      <c r="W170" s="104"/>
      <c r="X170" s="104"/>
      <c r="Y170" s="75">
        <f t="shared" si="86"/>
        <v>0</v>
      </c>
      <c r="Z170" s="104"/>
      <c r="AA170" s="104"/>
      <c r="AB170" s="115"/>
      <c r="AC170" s="106">
        <f t="shared" si="94"/>
        <v>0</v>
      </c>
      <c r="AD170" s="107">
        <f t="shared" si="95"/>
        <v>0</v>
      </c>
      <c r="AE170" s="74">
        <f t="shared" si="96"/>
        <v>0</v>
      </c>
      <c r="AF170" s="74">
        <f t="shared" si="97"/>
        <v>0</v>
      </c>
      <c r="AG170" s="74">
        <f t="shared" si="98"/>
        <v>0</v>
      </c>
      <c r="AH170" s="74">
        <f t="shared" si="99"/>
        <v>0</v>
      </c>
      <c r="AI170" s="104"/>
      <c r="AJ170" s="75">
        <f t="shared" si="52"/>
        <v>0</v>
      </c>
      <c r="AK170" s="104"/>
      <c r="AL170" s="104"/>
      <c r="AM170" s="104"/>
      <c r="AN170" s="104"/>
      <c r="AO170" s="75">
        <f t="shared" si="53"/>
        <v>0</v>
      </c>
      <c r="AP170" s="104"/>
      <c r="AQ170" s="104"/>
      <c r="AR170" s="104"/>
      <c r="AS170" s="104"/>
      <c r="AT170" s="75">
        <f t="shared" si="54"/>
        <v>0</v>
      </c>
      <c r="AU170" s="104"/>
      <c r="AV170" s="104"/>
      <c r="AW170" s="104"/>
      <c r="AX170" s="104"/>
      <c r="AY170" s="75">
        <f t="shared" si="87"/>
        <v>0</v>
      </c>
      <c r="AZ170" s="104"/>
      <c r="BA170" s="104"/>
      <c r="BB170" s="105"/>
      <c r="BC170" s="106">
        <f t="shared" si="100"/>
        <v>0</v>
      </c>
      <c r="BD170" s="107">
        <f t="shared" si="101"/>
        <v>0</v>
      </c>
      <c r="BE170" s="74">
        <f t="shared" si="102"/>
        <v>0</v>
      </c>
      <c r="BF170" s="74">
        <f t="shared" si="103"/>
        <v>0</v>
      </c>
      <c r="BG170" s="74">
        <f t="shared" si="104"/>
        <v>0</v>
      </c>
      <c r="BH170" s="74">
        <f t="shared" si="105"/>
        <v>0</v>
      </c>
      <c r="BI170" s="104"/>
      <c r="BJ170" s="75">
        <f t="shared" si="57"/>
        <v>0</v>
      </c>
      <c r="BK170" s="104"/>
      <c r="BL170" s="104"/>
      <c r="BM170" s="104"/>
      <c r="BN170" s="104"/>
      <c r="BO170" s="75">
        <f t="shared" si="58"/>
        <v>0</v>
      </c>
      <c r="BP170" s="104"/>
      <c r="BQ170" s="104"/>
      <c r="BR170" s="104"/>
      <c r="BS170" s="104"/>
      <c r="BT170" s="75">
        <f t="shared" si="59"/>
        <v>0</v>
      </c>
      <c r="BU170" s="104"/>
      <c r="BV170" s="104"/>
      <c r="BW170" s="104"/>
      <c r="BX170" s="104"/>
      <c r="BY170" s="75">
        <f t="shared" si="60"/>
        <v>0</v>
      </c>
      <c r="BZ170" s="104"/>
      <c r="CA170" s="104"/>
      <c r="CB170" s="104"/>
      <c r="CC170" s="106">
        <f t="shared" si="76"/>
        <v>0</v>
      </c>
      <c r="CD170" s="107">
        <f t="shared" si="85"/>
        <v>0</v>
      </c>
      <c r="CE170" s="74">
        <f t="shared" si="61"/>
        <v>0</v>
      </c>
      <c r="CF170" s="74">
        <f t="shared" si="77"/>
        <v>0</v>
      </c>
      <c r="CG170" s="74">
        <f t="shared" si="78"/>
        <v>0</v>
      </c>
      <c r="CH170" s="74">
        <f t="shared" si="79"/>
        <v>0</v>
      </c>
      <c r="CI170" s="104"/>
      <c r="CJ170" s="75">
        <f t="shared" si="80"/>
        <v>0</v>
      </c>
      <c r="CK170" s="104"/>
      <c r="CL170" s="104"/>
      <c r="CM170" s="104"/>
      <c r="CN170" s="104"/>
      <c r="CO170" s="75">
        <f t="shared" si="81"/>
        <v>0</v>
      </c>
      <c r="CP170" s="104"/>
      <c r="CQ170" s="104"/>
      <c r="CR170" s="104"/>
      <c r="CS170" s="104"/>
      <c r="CT170" s="75">
        <f t="shared" si="82"/>
        <v>0</v>
      </c>
      <c r="CU170" s="104"/>
      <c r="CV170" s="104"/>
      <c r="CW170" s="104"/>
      <c r="CX170" s="104"/>
      <c r="CY170" s="75">
        <f t="shared" si="83"/>
        <v>0</v>
      </c>
      <c r="CZ170" s="104"/>
      <c r="DA170" s="104"/>
      <c r="DB170" s="104"/>
    </row>
    <row r="171" spans="1:106" s="11" customFormat="1" ht="38.1" customHeight="1">
      <c r="A171" s="4">
        <v>161</v>
      </c>
      <c r="B171" s="114"/>
      <c r="C171" s="106">
        <f t="shared" si="88"/>
        <v>0</v>
      </c>
      <c r="D171" s="107">
        <f t="shared" si="89"/>
        <v>0</v>
      </c>
      <c r="E171" s="74">
        <f t="shared" si="90"/>
        <v>0</v>
      </c>
      <c r="F171" s="74">
        <f t="shared" si="91"/>
        <v>0</v>
      </c>
      <c r="G171" s="74">
        <f t="shared" si="92"/>
        <v>0</v>
      </c>
      <c r="H171" s="74">
        <f t="shared" si="93"/>
        <v>0</v>
      </c>
      <c r="I171" s="104"/>
      <c r="J171" s="75">
        <f t="shared" si="47"/>
        <v>0</v>
      </c>
      <c r="K171" s="104"/>
      <c r="L171" s="104"/>
      <c r="M171" s="104"/>
      <c r="N171" s="104"/>
      <c r="O171" s="75">
        <f t="shared" si="48"/>
        <v>0</v>
      </c>
      <c r="P171" s="104"/>
      <c r="Q171" s="104"/>
      <c r="R171" s="104"/>
      <c r="S171" s="104"/>
      <c r="T171" s="75">
        <f t="shared" si="49"/>
        <v>0</v>
      </c>
      <c r="U171" s="104"/>
      <c r="V171" s="104"/>
      <c r="W171" s="104"/>
      <c r="X171" s="104"/>
      <c r="Y171" s="75">
        <f t="shared" si="86"/>
        <v>0</v>
      </c>
      <c r="Z171" s="104"/>
      <c r="AA171" s="104"/>
      <c r="AB171" s="115"/>
      <c r="AC171" s="106">
        <f t="shared" si="94"/>
        <v>0</v>
      </c>
      <c r="AD171" s="107">
        <f t="shared" si="95"/>
        <v>0</v>
      </c>
      <c r="AE171" s="74">
        <f t="shared" si="96"/>
        <v>0</v>
      </c>
      <c r="AF171" s="74">
        <f t="shared" si="97"/>
        <v>0</v>
      </c>
      <c r="AG171" s="74">
        <f t="shared" si="98"/>
        <v>0</v>
      </c>
      <c r="AH171" s="74">
        <f t="shared" si="99"/>
        <v>0</v>
      </c>
      <c r="AI171" s="104"/>
      <c r="AJ171" s="75">
        <f t="shared" si="52"/>
        <v>0</v>
      </c>
      <c r="AK171" s="104"/>
      <c r="AL171" s="104"/>
      <c r="AM171" s="104"/>
      <c r="AN171" s="104"/>
      <c r="AO171" s="75">
        <f t="shared" si="53"/>
        <v>0</v>
      </c>
      <c r="AP171" s="104"/>
      <c r="AQ171" s="104"/>
      <c r="AR171" s="104"/>
      <c r="AS171" s="104"/>
      <c r="AT171" s="75">
        <f t="shared" si="54"/>
        <v>0</v>
      </c>
      <c r="AU171" s="104"/>
      <c r="AV171" s="104"/>
      <c r="AW171" s="104"/>
      <c r="AX171" s="104"/>
      <c r="AY171" s="75">
        <f t="shared" si="87"/>
        <v>0</v>
      </c>
      <c r="AZ171" s="104"/>
      <c r="BA171" s="104"/>
      <c r="BB171" s="105"/>
      <c r="BC171" s="106">
        <f t="shared" si="100"/>
        <v>0</v>
      </c>
      <c r="BD171" s="107">
        <f t="shared" si="101"/>
        <v>0</v>
      </c>
      <c r="BE171" s="74">
        <f t="shared" si="102"/>
        <v>0</v>
      </c>
      <c r="BF171" s="74">
        <f t="shared" si="103"/>
        <v>0</v>
      </c>
      <c r="BG171" s="74">
        <f t="shared" si="104"/>
        <v>0</v>
      </c>
      <c r="BH171" s="74">
        <f t="shared" si="105"/>
        <v>0</v>
      </c>
      <c r="BI171" s="104"/>
      <c r="BJ171" s="75">
        <f t="shared" si="57"/>
        <v>0</v>
      </c>
      <c r="BK171" s="104"/>
      <c r="BL171" s="104"/>
      <c r="BM171" s="104"/>
      <c r="BN171" s="104"/>
      <c r="BO171" s="75">
        <f t="shared" si="58"/>
        <v>0</v>
      </c>
      <c r="BP171" s="104"/>
      <c r="BQ171" s="104"/>
      <c r="BR171" s="104"/>
      <c r="BS171" s="104"/>
      <c r="BT171" s="75">
        <f t="shared" si="59"/>
        <v>0</v>
      </c>
      <c r="BU171" s="104"/>
      <c r="BV171" s="104"/>
      <c r="BW171" s="104"/>
      <c r="BX171" s="104"/>
      <c r="BY171" s="75">
        <f t="shared" si="60"/>
        <v>0</v>
      </c>
      <c r="BZ171" s="104"/>
      <c r="CA171" s="104"/>
      <c r="CB171" s="104"/>
      <c r="CC171" s="106">
        <f t="shared" si="76"/>
        <v>0</v>
      </c>
      <c r="CD171" s="107">
        <f t="shared" si="85"/>
        <v>0</v>
      </c>
      <c r="CE171" s="74">
        <f t="shared" si="61"/>
        <v>0</v>
      </c>
      <c r="CF171" s="74">
        <f t="shared" si="77"/>
        <v>0</v>
      </c>
      <c r="CG171" s="74">
        <f t="shared" si="78"/>
        <v>0</v>
      </c>
      <c r="CH171" s="74">
        <f t="shared" si="79"/>
        <v>0</v>
      </c>
      <c r="CI171" s="104"/>
      <c r="CJ171" s="75">
        <f t="shared" si="80"/>
        <v>0</v>
      </c>
      <c r="CK171" s="104"/>
      <c r="CL171" s="104"/>
      <c r="CM171" s="104"/>
      <c r="CN171" s="104"/>
      <c r="CO171" s="75">
        <f t="shared" si="81"/>
        <v>0</v>
      </c>
      <c r="CP171" s="104"/>
      <c r="CQ171" s="104"/>
      <c r="CR171" s="104"/>
      <c r="CS171" s="104"/>
      <c r="CT171" s="75">
        <f t="shared" si="82"/>
        <v>0</v>
      </c>
      <c r="CU171" s="104"/>
      <c r="CV171" s="104"/>
      <c r="CW171" s="104"/>
      <c r="CX171" s="104"/>
      <c r="CY171" s="75">
        <f t="shared" si="83"/>
        <v>0</v>
      </c>
      <c r="CZ171" s="104"/>
      <c r="DA171" s="104"/>
      <c r="DB171" s="104"/>
    </row>
    <row r="172" spans="1:106" s="11" customFormat="1" ht="38.1" customHeight="1">
      <c r="A172" s="4">
        <v>162</v>
      </c>
      <c r="B172" s="114"/>
      <c r="C172" s="106">
        <f t="shared" si="88"/>
        <v>0</v>
      </c>
      <c r="D172" s="107">
        <f t="shared" si="89"/>
        <v>0</v>
      </c>
      <c r="E172" s="74">
        <f t="shared" si="90"/>
        <v>0</v>
      </c>
      <c r="F172" s="74">
        <f t="shared" si="91"/>
        <v>0</v>
      </c>
      <c r="G172" s="74">
        <f t="shared" si="92"/>
        <v>0</v>
      </c>
      <c r="H172" s="74">
        <f t="shared" si="93"/>
        <v>0</v>
      </c>
      <c r="I172" s="104"/>
      <c r="J172" s="75">
        <f t="shared" si="47"/>
        <v>0</v>
      </c>
      <c r="K172" s="104"/>
      <c r="L172" s="104"/>
      <c r="M172" s="104"/>
      <c r="N172" s="104"/>
      <c r="O172" s="75">
        <f t="shared" si="48"/>
        <v>0</v>
      </c>
      <c r="P172" s="104"/>
      <c r="Q172" s="104"/>
      <c r="R172" s="104"/>
      <c r="S172" s="104"/>
      <c r="T172" s="75">
        <f t="shared" si="49"/>
        <v>0</v>
      </c>
      <c r="U172" s="104"/>
      <c r="V172" s="104"/>
      <c r="W172" s="104"/>
      <c r="X172" s="104"/>
      <c r="Y172" s="75">
        <f t="shared" si="86"/>
        <v>0</v>
      </c>
      <c r="Z172" s="104"/>
      <c r="AA172" s="104"/>
      <c r="AB172" s="115"/>
      <c r="AC172" s="106">
        <f t="shared" si="94"/>
        <v>0</v>
      </c>
      <c r="AD172" s="107">
        <f t="shared" si="95"/>
        <v>0</v>
      </c>
      <c r="AE172" s="74">
        <f t="shared" si="96"/>
        <v>0</v>
      </c>
      <c r="AF172" s="74">
        <f t="shared" si="97"/>
        <v>0</v>
      </c>
      <c r="AG172" s="74">
        <f t="shared" si="98"/>
        <v>0</v>
      </c>
      <c r="AH172" s="74">
        <f t="shared" si="99"/>
        <v>0</v>
      </c>
      <c r="AI172" s="104"/>
      <c r="AJ172" s="75">
        <f t="shared" si="52"/>
        <v>0</v>
      </c>
      <c r="AK172" s="104"/>
      <c r="AL172" s="104"/>
      <c r="AM172" s="104"/>
      <c r="AN172" s="104"/>
      <c r="AO172" s="75">
        <f t="shared" si="53"/>
        <v>0</v>
      </c>
      <c r="AP172" s="104"/>
      <c r="AQ172" s="104"/>
      <c r="AR172" s="104"/>
      <c r="AS172" s="104"/>
      <c r="AT172" s="75">
        <f t="shared" si="54"/>
        <v>0</v>
      </c>
      <c r="AU172" s="104"/>
      <c r="AV172" s="104"/>
      <c r="AW172" s="104"/>
      <c r="AX172" s="104"/>
      <c r="AY172" s="75">
        <f t="shared" si="87"/>
        <v>0</v>
      </c>
      <c r="AZ172" s="104"/>
      <c r="BA172" s="104"/>
      <c r="BB172" s="105"/>
      <c r="BC172" s="106">
        <f t="shared" si="100"/>
        <v>0</v>
      </c>
      <c r="BD172" s="107">
        <f t="shared" si="101"/>
        <v>0</v>
      </c>
      <c r="BE172" s="74">
        <f t="shared" si="102"/>
        <v>0</v>
      </c>
      <c r="BF172" s="74">
        <f t="shared" si="103"/>
        <v>0</v>
      </c>
      <c r="BG172" s="74">
        <f t="shared" si="104"/>
        <v>0</v>
      </c>
      <c r="BH172" s="74">
        <f t="shared" si="105"/>
        <v>0</v>
      </c>
      <c r="BI172" s="104"/>
      <c r="BJ172" s="75">
        <f t="shared" si="57"/>
        <v>0</v>
      </c>
      <c r="BK172" s="104"/>
      <c r="BL172" s="104"/>
      <c r="BM172" s="104"/>
      <c r="BN172" s="104"/>
      <c r="BO172" s="75">
        <f t="shared" si="58"/>
        <v>0</v>
      </c>
      <c r="BP172" s="104"/>
      <c r="BQ172" s="104"/>
      <c r="BR172" s="104"/>
      <c r="BS172" s="104"/>
      <c r="BT172" s="75">
        <f t="shared" si="59"/>
        <v>0</v>
      </c>
      <c r="BU172" s="104"/>
      <c r="BV172" s="104"/>
      <c r="BW172" s="104"/>
      <c r="BX172" s="104"/>
      <c r="BY172" s="75">
        <f t="shared" si="60"/>
        <v>0</v>
      </c>
      <c r="BZ172" s="104"/>
      <c r="CA172" s="104"/>
      <c r="CB172" s="104"/>
      <c r="CC172" s="106">
        <f t="shared" si="76"/>
        <v>0</v>
      </c>
      <c r="CD172" s="107">
        <f t="shared" si="85"/>
        <v>0</v>
      </c>
      <c r="CE172" s="74">
        <f t="shared" si="61"/>
        <v>0</v>
      </c>
      <c r="CF172" s="74">
        <f t="shared" si="77"/>
        <v>0</v>
      </c>
      <c r="CG172" s="74">
        <f t="shared" si="78"/>
        <v>0</v>
      </c>
      <c r="CH172" s="74">
        <f t="shared" si="79"/>
        <v>0</v>
      </c>
      <c r="CI172" s="104"/>
      <c r="CJ172" s="75">
        <f t="shared" si="80"/>
        <v>0</v>
      </c>
      <c r="CK172" s="104"/>
      <c r="CL172" s="104"/>
      <c r="CM172" s="104"/>
      <c r="CN172" s="104"/>
      <c r="CO172" s="75">
        <f t="shared" si="81"/>
        <v>0</v>
      </c>
      <c r="CP172" s="104"/>
      <c r="CQ172" s="104"/>
      <c r="CR172" s="104"/>
      <c r="CS172" s="104"/>
      <c r="CT172" s="75">
        <f t="shared" si="82"/>
        <v>0</v>
      </c>
      <c r="CU172" s="104"/>
      <c r="CV172" s="104"/>
      <c r="CW172" s="104"/>
      <c r="CX172" s="104"/>
      <c r="CY172" s="75">
        <f t="shared" si="83"/>
        <v>0</v>
      </c>
      <c r="CZ172" s="104"/>
      <c r="DA172" s="104"/>
      <c r="DB172" s="104"/>
    </row>
    <row r="173" spans="1:106" s="11" customFormat="1" ht="38.1" customHeight="1">
      <c r="A173" s="4">
        <v>163</v>
      </c>
      <c r="B173" s="114"/>
      <c r="C173" s="106">
        <f t="shared" si="88"/>
        <v>0</v>
      </c>
      <c r="D173" s="107">
        <f t="shared" si="89"/>
        <v>0</v>
      </c>
      <c r="E173" s="74">
        <f t="shared" si="90"/>
        <v>0</v>
      </c>
      <c r="F173" s="74">
        <f t="shared" si="91"/>
        <v>0</v>
      </c>
      <c r="G173" s="74">
        <f t="shared" si="92"/>
        <v>0</v>
      </c>
      <c r="H173" s="74">
        <f t="shared" si="93"/>
        <v>0</v>
      </c>
      <c r="I173" s="104"/>
      <c r="J173" s="75">
        <f t="shared" si="47"/>
        <v>0</v>
      </c>
      <c r="K173" s="104"/>
      <c r="L173" s="104"/>
      <c r="M173" s="104"/>
      <c r="N173" s="104"/>
      <c r="O173" s="75">
        <f t="shared" si="48"/>
        <v>0</v>
      </c>
      <c r="P173" s="104"/>
      <c r="Q173" s="104"/>
      <c r="R173" s="104"/>
      <c r="S173" s="104"/>
      <c r="T173" s="75">
        <f t="shared" si="49"/>
        <v>0</v>
      </c>
      <c r="U173" s="104"/>
      <c r="V173" s="104"/>
      <c r="W173" s="104"/>
      <c r="X173" s="104"/>
      <c r="Y173" s="75">
        <f t="shared" si="86"/>
        <v>0</v>
      </c>
      <c r="Z173" s="104"/>
      <c r="AA173" s="104"/>
      <c r="AB173" s="115"/>
      <c r="AC173" s="106">
        <f t="shared" si="94"/>
        <v>0</v>
      </c>
      <c r="AD173" s="107">
        <f t="shared" si="95"/>
        <v>0</v>
      </c>
      <c r="AE173" s="74">
        <f t="shared" si="96"/>
        <v>0</v>
      </c>
      <c r="AF173" s="74">
        <f t="shared" si="97"/>
        <v>0</v>
      </c>
      <c r="AG173" s="74">
        <f t="shared" si="98"/>
        <v>0</v>
      </c>
      <c r="AH173" s="74">
        <f t="shared" si="99"/>
        <v>0</v>
      </c>
      <c r="AI173" s="104"/>
      <c r="AJ173" s="75">
        <f t="shared" si="52"/>
        <v>0</v>
      </c>
      <c r="AK173" s="104"/>
      <c r="AL173" s="104"/>
      <c r="AM173" s="104"/>
      <c r="AN173" s="104"/>
      <c r="AO173" s="75">
        <f t="shared" si="53"/>
        <v>0</v>
      </c>
      <c r="AP173" s="104"/>
      <c r="AQ173" s="104"/>
      <c r="AR173" s="104"/>
      <c r="AS173" s="104"/>
      <c r="AT173" s="75">
        <f t="shared" si="54"/>
        <v>0</v>
      </c>
      <c r="AU173" s="104"/>
      <c r="AV173" s="104"/>
      <c r="AW173" s="104"/>
      <c r="AX173" s="104"/>
      <c r="AY173" s="75">
        <f t="shared" si="87"/>
        <v>0</v>
      </c>
      <c r="AZ173" s="104"/>
      <c r="BA173" s="104"/>
      <c r="BB173" s="105"/>
      <c r="BC173" s="106">
        <f t="shared" si="100"/>
        <v>0</v>
      </c>
      <c r="BD173" s="107">
        <f t="shared" si="101"/>
        <v>0</v>
      </c>
      <c r="BE173" s="74">
        <f t="shared" si="102"/>
        <v>0</v>
      </c>
      <c r="BF173" s="74">
        <f t="shared" si="103"/>
        <v>0</v>
      </c>
      <c r="BG173" s="74">
        <f t="shared" si="104"/>
        <v>0</v>
      </c>
      <c r="BH173" s="74">
        <f t="shared" si="105"/>
        <v>0</v>
      </c>
      <c r="BI173" s="104"/>
      <c r="BJ173" s="75">
        <f t="shared" si="57"/>
        <v>0</v>
      </c>
      <c r="BK173" s="104"/>
      <c r="BL173" s="104"/>
      <c r="BM173" s="104"/>
      <c r="BN173" s="104"/>
      <c r="BO173" s="75">
        <f t="shared" si="58"/>
        <v>0</v>
      </c>
      <c r="BP173" s="104"/>
      <c r="BQ173" s="104"/>
      <c r="BR173" s="104"/>
      <c r="BS173" s="104"/>
      <c r="BT173" s="75">
        <f t="shared" si="59"/>
        <v>0</v>
      </c>
      <c r="BU173" s="104"/>
      <c r="BV173" s="104"/>
      <c r="BW173" s="104"/>
      <c r="BX173" s="104"/>
      <c r="BY173" s="75">
        <f t="shared" si="60"/>
        <v>0</v>
      </c>
      <c r="BZ173" s="104"/>
      <c r="CA173" s="104"/>
      <c r="CB173" s="104"/>
      <c r="CC173" s="106">
        <f t="shared" si="76"/>
        <v>0</v>
      </c>
      <c r="CD173" s="107">
        <f t="shared" si="85"/>
        <v>0</v>
      </c>
      <c r="CE173" s="74">
        <f t="shared" si="61"/>
        <v>0</v>
      </c>
      <c r="CF173" s="74">
        <f t="shared" si="77"/>
        <v>0</v>
      </c>
      <c r="CG173" s="74">
        <f t="shared" si="78"/>
        <v>0</v>
      </c>
      <c r="CH173" s="74">
        <f t="shared" si="79"/>
        <v>0</v>
      </c>
      <c r="CI173" s="104"/>
      <c r="CJ173" s="75">
        <f t="shared" si="80"/>
        <v>0</v>
      </c>
      <c r="CK173" s="104"/>
      <c r="CL173" s="104"/>
      <c r="CM173" s="104"/>
      <c r="CN173" s="104"/>
      <c r="CO173" s="75">
        <f t="shared" si="81"/>
        <v>0</v>
      </c>
      <c r="CP173" s="104"/>
      <c r="CQ173" s="104"/>
      <c r="CR173" s="104"/>
      <c r="CS173" s="104"/>
      <c r="CT173" s="75">
        <f t="shared" si="82"/>
        <v>0</v>
      </c>
      <c r="CU173" s="104"/>
      <c r="CV173" s="104"/>
      <c r="CW173" s="104"/>
      <c r="CX173" s="104"/>
      <c r="CY173" s="75">
        <f t="shared" si="83"/>
        <v>0</v>
      </c>
      <c r="CZ173" s="104"/>
      <c r="DA173" s="104"/>
      <c r="DB173" s="104"/>
    </row>
    <row r="174" spans="1:106" s="11" customFormat="1" ht="38.1" customHeight="1">
      <c r="A174" s="4">
        <v>164</v>
      </c>
      <c r="B174" s="114"/>
      <c r="C174" s="106">
        <f t="shared" si="88"/>
        <v>0</v>
      </c>
      <c r="D174" s="107">
        <f t="shared" si="89"/>
        <v>0</v>
      </c>
      <c r="E174" s="74">
        <f t="shared" si="90"/>
        <v>0</v>
      </c>
      <c r="F174" s="74">
        <f t="shared" si="91"/>
        <v>0</v>
      </c>
      <c r="G174" s="74">
        <f t="shared" si="92"/>
        <v>0</v>
      </c>
      <c r="H174" s="74">
        <f t="shared" si="93"/>
        <v>0</v>
      </c>
      <c r="I174" s="104"/>
      <c r="J174" s="75">
        <f t="shared" si="47"/>
        <v>0</v>
      </c>
      <c r="K174" s="104"/>
      <c r="L174" s="104"/>
      <c r="M174" s="104"/>
      <c r="N174" s="104"/>
      <c r="O174" s="75">
        <f t="shared" si="48"/>
        <v>0</v>
      </c>
      <c r="P174" s="104"/>
      <c r="Q174" s="104"/>
      <c r="R174" s="104"/>
      <c r="S174" s="104"/>
      <c r="T174" s="75">
        <f t="shared" si="49"/>
        <v>0</v>
      </c>
      <c r="U174" s="104"/>
      <c r="V174" s="104"/>
      <c r="W174" s="104"/>
      <c r="X174" s="104"/>
      <c r="Y174" s="75">
        <f t="shared" si="86"/>
        <v>0</v>
      </c>
      <c r="Z174" s="104"/>
      <c r="AA174" s="104"/>
      <c r="AB174" s="115"/>
      <c r="AC174" s="106">
        <f t="shared" si="94"/>
        <v>0</v>
      </c>
      <c r="AD174" s="107">
        <f t="shared" si="95"/>
        <v>0</v>
      </c>
      <c r="AE174" s="74">
        <f t="shared" si="96"/>
        <v>0</v>
      </c>
      <c r="AF174" s="74">
        <f t="shared" si="97"/>
        <v>0</v>
      </c>
      <c r="AG174" s="74">
        <f t="shared" si="98"/>
        <v>0</v>
      </c>
      <c r="AH174" s="74">
        <f t="shared" si="99"/>
        <v>0</v>
      </c>
      <c r="AI174" s="104"/>
      <c r="AJ174" s="75">
        <f t="shared" si="52"/>
        <v>0</v>
      </c>
      <c r="AK174" s="104"/>
      <c r="AL174" s="104"/>
      <c r="AM174" s="104"/>
      <c r="AN174" s="104"/>
      <c r="AO174" s="75">
        <f t="shared" si="53"/>
        <v>0</v>
      </c>
      <c r="AP174" s="104"/>
      <c r="AQ174" s="104"/>
      <c r="AR174" s="104"/>
      <c r="AS174" s="104"/>
      <c r="AT174" s="75">
        <f t="shared" si="54"/>
        <v>0</v>
      </c>
      <c r="AU174" s="104"/>
      <c r="AV174" s="104"/>
      <c r="AW174" s="104"/>
      <c r="AX174" s="104"/>
      <c r="AY174" s="75">
        <f t="shared" si="87"/>
        <v>0</v>
      </c>
      <c r="AZ174" s="104"/>
      <c r="BA174" s="104"/>
      <c r="BB174" s="105"/>
      <c r="BC174" s="106">
        <f t="shared" si="100"/>
        <v>0</v>
      </c>
      <c r="BD174" s="107">
        <f t="shared" si="101"/>
        <v>0</v>
      </c>
      <c r="BE174" s="74">
        <f t="shared" si="102"/>
        <v>0</v>
      </c>
      <c r="BF174" s="74">
        <f t="shared" si="103"/>
        <v>0</v>
      </c>
      <c r="BG174" s="74">
        <f t="shared" si="104"/>
        <v>0</v>
      </c>
      <c r="BH174" s="74">
        <f t="shared" si="105"/>
        <v>0</v>
      </c>
      <c r="BI174" s="104"/>
      <c r="BJ174" s="75">
        <f t="shared" si="57"/>
        <v>0</v>
      </c>
      <c r="BK174" s="104"/>
      <c r="BL174" s="104"/>
      <c r="BM174" s="104"/>
      <c r="BN174" s="104"/>
      <c r="BO174" s="75">
        <f t="shared" si="58"/>
        <v>0</v>
      </c>
      <c r="BP174" s="104"/>
      <c r="BQ174" s="104"/>
      <c r="BR174" s="104"/>
      <c r="BS174" s="104"/>
      <c r="BT174" s="75">
        <f t="shared" si="59"/>
        <v>0</v>
      </c>
      <c r="BU174" s="104"/>
      <c r="BV174" s="104"/>
      <c r="BW174" s="104"/>
      <c r="BX174" s="104"/>
      <c r="BY174" s="75">
        <f t="shared" si="60"/>
        <v>0</v>
      </c>
      <c r="BZ174" s="104"/>
      <c r="CA174" s="104"/>
      <c r="CB174" s="104"/>
      <c r="CC174" s="106">
        <f t="shared" si="76"/>
        <v>0</v>
      </c>
      <c r="CD174" s="107">
        <f t="shared" si="85"/>
        <v>0</v>
      </c>
      <c r="CE174" s="74">
        <f t="shared" si="61"/>
        <v>0</v>
      </c>
      <c r="CF174" s="74">
        <f t="shared" si="77"/>
        <v>0</v>
      </c>
      <c r="CG174" s="74">
        <f t="shared" si="78"/>
        <v>0</v>
      </c>
      <c r="CH174" s="74">
        <f t="shared" si="79"/>
        <v>0</v>
      </c>
      <c r="CI174" s="104"/>
      <c r="CJ174" s="75">
        <f t="shared" si="80"/>
        <v>0</v>
      </c>
      <c r="CK174" s="104"/>
      <c r="CL174" s="104"/>
      <c r="CM174" s="104"/>
      <c r="CN174" s="104"/>
      <c r="CO174" s="75">
        <f t="shared" si="81"/>
        <v>0</v>
      </c>
      <c r="CP174" s="104"/>
      <c r="CQ174" s="104"/>
      <c r="CR174" s="104"/>
      <c r="CS174" s="104"/>
      <c r="CT174" s="75">
        <f t="shared" si="82"/>
        <v>0</v>
      </c>
      <c r="CU174" s="104"/>
      <c r="CV174" s="104"/>
      <c r="CW174" s="104"/>
      <c r="CX174" s="104"/>
      <c r="CY174" s="75">
        <f t="shared" si="83"/>
        <v>0</v>
      </c>
      <c r="CZ174" s="104"/>
      <c r="DA174" s="104"/>
      <c r="DB174" s="104"/>
    </row>
    <row r="175" spans="1:106" s="11" customFormat="1" ht="38.1" customHeight="1">
      <c r="A175" s="4">
        <v>165</v>
      </c>
      <c r="B175" s="114"/>
      <c r="C175" s="106">
        <f t="shared" si="88"/>
        <v>0</v>
      </c>
      <c r="D175" s="107">
        <f t="shared" si="89"/>
        <v>0</v>
      </c>
      <c r="E175" s="74">
        <f t="shared" si="90"/>
        <v>0</v>
      </c>
      <c r="F175" s="74">
        <f t="shared" si="91"/>
        <v>0</v>
      </c>
      <c r="G175" s="74">
        <f t="shared" si="92"/>
        <v>0</v>
      </c>
      <c r="H175" s="74">
        <f t="shared" si="93"/>
        <v>0</v>
      </c>
      <c r="I175" s="104"/>
      <c r="J175" s="75">
        <f t="shared" si="47"/>
        <v>0</v>
      </c>
      <c r="K175" s="104"/>
      <c r="L175" s="104"/>
      <c r="M175" s="104"/>
      <c r="N175" s="104"/>
      <c r="O175" s="75">
        <f t="shared" si="48"/>
        <v>0</v>
      </c>
      <c r="P175" s="104"/>
      <c r="Q175" s="104"/>
      <c r="R175" s="104"/>
      <c r="S175" s="104"/>
      <c r="T175" s="75">
        <f t="shared" si="49"/>
        <v>0</v>
      </c>
      <c r="U175" s="104"/>
      <c r="V175" s="104"/>
      <c r="W175" s="104"/>
      <c r="X175" s="104"/>
      <c r="Y175" s="75">
        <f t="shared" si="86"/>
        <v>0</v>
      </c>
      <c r="Z175" s="104"/>
      <c r="AA175" s="104"/>
      <c r="AB175" s="115"/>
      <c r="AC175" s="106">
        <f t="shared" si="94"/>
        <v>0</v>
      </c>
      <c r="AD175" s="107">
        <f t="shared" si="95"/>
        <v>0</v>
      </c>
      <c r="AE175" s="74">
        <f t="shared" si="96"/>
        <v>0</v>
      </c>
      <c r="AF175" s="74">
        <f t="shared" si="97"/>
        <v>0</v>
      </c>
      <c r="AG175" s="74">
        <f t="shared" si="98"/>
        <v>0</v>
      </c>
      <c r="AH175" s="74">
        <f t="shared" si="99"/>
        <v>0</v>
      </c>
      <c r="AI175" s="104"/>
      <c r="AJ175" s="75">
        <f t="shared" si="52"/>
        <v>0</v>
      </c>
      <c r="AK175" s="104"/>
      <c r="AL175" s="104"/>
      <c r="AM175" s="104"/>
      <c r="AN175" s="104"/>
      <c r="AO175" s="75">
        <f t="shared" si="53"/>
        <v>0</v>
      </c>
      <c r="AP175" s="104"/>
      <c r="AQ175" s="104"/>
      <c r="AR175" s="104"/>
      <c r="AS175" s="104"/>
      <c r="AT175" s="75">
        <f t="shared" si="54"/>
        <v>0</v>
      </c>
      <c r="AU175" s="104"/>
      <c r="AV175" s="104"/>
      <c r="AW175" s="104"/>
      <c r="AX175" s="104"/>
      <c r="AY175" s="75">
        <f t="shared" si="87"/>
        <v>0</v>
      </c>
      <c r="AZ175" s="104"/>
      <c r="BA175" s="104"/>
      <c r="BB175" s="105"/>
      <c r="BC175" s="106">
        <f t="shared" si="100"/>
        <v>0</v>
      </c>
      <c r="BD175" s="107">
        <f t="shared" si="101"/>
        <v>0</v>
      </c>
      <c r="BE175" s="74">
        <f t="shared" si="102"/>
        <v>0</v>
      </c>
      <c r="BF175" s="74">
        <f t="shared" si="103"/>
        <v>0</v>
      </c>
      <c r="BG175" s="74">
        <f t="shared" si="104"/>
        <v>0</v>
      </c>
      <c r="BH175" s="74">
        <f t="shared" si="105"/>
        <v>0</v>
      </c>
      <c r="BI175" s="104"/>
      <c r="BJ175" s="75">
        <f t="shared" si="57"/>
        <v>0</v>
      </c>
      <c r="BK175" s="104"/>
      <c r="BL175" s="104"/>
      <c r="BM175" s="104"/>
      <c r="BN175" s="104"/>
      <c r="BO175" s="75">
        <f t="shared" si="58"/>
        <v>0</v>
      </c>
      <c r="BP175" s="104"/>
      <c r="BQ175" s="104"/>
      <c r="BR175" s="104"/>
      <c r="BS175" s="104"/>
      <c r="BT175" s="75">
        <f t="shared" si="59"/>
        <v>0</v>
      </c>
      <c r="BU175" s="104"/>
      <c r="BV175" s="104"/>
      <c r="BW175" s="104"/>
      <c r="BX175" s="104"/>
      <c r="BY175" s="75">
        <f t="shared" si="60"/>
        <v>0</v>
      </c>
      <c r="BZ175" s="104"/>
      <c r="CA175" s="104"/>
      <c r="CB175" s="104"/>
      <c r="CC175" s="106">
        <f t="shared" si="76"/>
        <v>0</v>
      </c>
      <c r="CD175" s="107">
        <f t="shared" si="85"/>
        <v>0</v>
      </c>
      <c r="CE175" s="74">
        <f t="shared" si="61"/>
        <v>0</v>
      </c>
      <c r="CF175" s="74">
        <f t="shared" si="77"/>
        <v>0</v>
      </c>
      <c r="CG175" s="74">
        <f t="shared" si="78"/>
        <v>0</v>
      </c>
      <c r="CH175" s="74">
        <f t="shared" si="79"/>
        <v>0</v>
      </c>
      <c r="CI175" s="104"/>
      <c r="CJ175" s="75">
        <f t="shared" si="80"/>
        <v>0</v>
      </c>
      <c r="CK175" s="104"/>
      <c r="CL175" s="104"/>
      <c r="CM175" s="104"/>
      <c r="CN175" s="104"/>
      <c r="CO175" s="75">
        <f t="shared" si="81"/>
        <v>0</v>
      </c>
      <c r="CP175" s="104"/>
      <c r="CQ175" s="104"/>
      <c r="CR175" s="104"/>
      <c r="CS175" s="104"/>
      <c r="CT175" s="75">
        <f t="shared" si="82"/>
        <v>0</v>
      </c>
      <c r="CU175" s="104"/>
      <c r="CV175" s="104"/>
      <c r="CW175" s="104"/>
      <c r="CX175" s="104"/>
      <c r="CY175" s="75">
        <f t="shared" si="83"/>
        <v>0</v>
      </c>
      <c r="CZ175" s="104"/>
      <c r="DA175" s="104"/>
      <c r="DB175" s="104"/>
    </row>
    <row r="176" spans="1:106" s="11" customFormat="1" ht="38.1" customHeight="1">
      <c r="A176" s="4">
        <v>166</v>
      </c>
      <c r="B176" s="114"/>
      <c r="C176" s="106">
        <f t="shared" si="88"/>
        <v>0</v>
      </c>
      <c r="D176" s="107">
        <f t="shared" si="89"/>
        <v>0</v>
      </c>
      <c r="E176" s="74">
        <f t="shared" si="90"/>
        <v>0</v>
      </c>
      <c r="F176" s="74">
        <f t="shared" si="91"/>
        <v>0</v>
      </c>
      <c r="G176" s="74">
        <f t="shared" si="92"/>
        <v>0</v>
      </c>
      <c r="H176" s="74">
        <f t="shared" si="93"/>
        <v>0</v>
      </c>
      <c r="I176" s="104"/>
      <c r="J176" s="75">
        <f t="shared" si="47"/>
        <v>0</v>
      </c>
      <c r="K176" s="104"/>
      <c r="L176" s="104"/>
      <c r="M176" s="104"/>
      <c r="N176" s="104"/>
      <c r="O176" s="75">
        <f t="shared" si="48"/>
        <v>0</v>
      </c>
      <c r="P176" s="104"/>
      <c r="Q176" s="104"/>
      <c r="R176" s="104"/>
      <c r="S176" s="104"/>
      <c r="T176" s="75">
        <f t="shared" si="49"/>
        <v>0</v>
      </c>
      <c r="U176" s="104"/>
      <c r="V176" s="104"/>
      <c r="W176" s="104"/>
      <c r="X176" s="104"/>
      <c r="Y176" s="75">
        <f t="shared" si="86"/>
        <v>0</v>
      </c>
      <c r="Z176" s="104"/>
      <c r="AA176" s="104"/>
      <c r="AB176" s="115"/>
      <c r="AC176" s="106">
        <f t="shared" si="94"/>
        <v>0</v>
      </c>
      <c r="AD176" s="107">
        <f t="shared" si="95"/>
        <v>0</v>
      </c>
      <c r="AE176" s="74">
        <f t="shared" si="96"/>
        <v>0</v>
      </c>
      <c r="AF176" s="74">
        <f t="shared" si="97"/>
        <v>0</v>
      </c>
      <c r="AG176" s="74">
        <f t="shared" si="98"/>
        <v>0</v>
      </c>
      <c r="AH176" s="74">
        <f t="shared" si="99"/>
        <v>0</v>
      </c>
      <c r="AI176" s="104"/>
      <c r="AJ176" s="75">
        <f t="shared" si="52"/>
        <v>0</v>
      </c>
      <c r="AK176" s="104"/>
      <c r="AL176" s="104"/>
      <c r="AM176" s="104"/>
      <c r="AN176" s="104"/>
      <c r="AO176" s="75">
        <f t="shared" si="53"/>
        <v>0</v>
      </c>
      <c r="AP176" s="104"/>
      <c r="AQ176" s="104"/>
      <c r="AR176" s="104"/>
      <c r="AS176" s="104"/>
      <c r="AT176" s="75">
        <f t="shared" si="54"/>
        <v>0</v>
      </c>
      <c r="AU176" s="104"/>
      <c r="AV176" s="104"/>
      <c r="AW176" s="104"/>
      <c r="AX176" s="104"/>
      <c r="AY176" s="75">
        <f t="shared" si="87"/>
        <v>0</v>
      </c>
      <c r="AZ176" s="104"/>
      <c r="BA176" s="104"/>
      <c r="BB176" s="105"/>
      <c r="BC176" s="106">
        <f t="shared" si="100"/>
        <v>0</v>
      </c>
      <c r="BD176" s="107">
        <f t="shared" si="101"/>
        <v>0</v>
      </c>
      <c r="BE176" s="74">
        <f t="shared" si="102"/>
        <v>0</v>
      </c>
      <c r="BF176" s="74">
        <f t="shared" si="103"/>
        <v>0</v>
      </c>
      <c r="BG176" s="74">
        <f t="shared" si="104"/>
        <v>0</v>
      </c>
      <c r="BH176" s="74">
        <f t="shared" si="105"/>
        <v>0</v>
      </c>
      <c r="BI176" s="104"/>
      <c r="BJ176" s="75">
        <f t="shared" si="57"/>
        <v>0</v>
      </c>
      <c r="BK176" s="104"/>
      <c r="BL176" s="104"/>
      <c r="BM176" s="104"/>
      <c r="BN176" s="104"/>
      <c r="BO176" s="75">
        <f t="shared" si="58"/>
        <v>0</v>
      </c>
      <c r="BP176" s="104"/>
      <c r="BQ176" s="104"/>
      <c r="BR176" s="104"/>
      <c r="BS176" s="104"/>
      <c r="BT176" s="75">
        <f t="shared" si="59"/>
        <v>0</v>
      </c>
      <c r="BU176" s="104"/>
      <c r="BV176" s="104"/>
      <c r="BW176" s="104"/>
      <c r="BX176" s="104"/>
      <c r="BY176" s="75">
        <f t="shared" si="60"/>
        <v>0</v>
      </c>
      <c r="BZ176" s="104"/>
      <c r="CA176" s="104"/>
      <c r="CB176" s="104"/>
      <c r="CC176" s="106">
        <f t="shared" si="76"/>
        <v>0</v>
      </c>
      <c r="CD176" s="107">
        <f t="shared" si="85"/>
        <v>0</v>
      </c>
      <c r="CE176" s="74">
        <f t="shared" si="61"/>
        <v>0</v>
      </c>
      <c r="CF176" s="74">
        <f t="shared" si="77"/>
        <v>0</v>
      </c>
      <c r="CG176" s="74">
        <f t="shared" si="78"/>
        <v>0</v>
      </c>
      <c r="CH176" s="74">
        <f t="shared" si="79"/>
        <v>0</v>
      </c>
      <c r="CI176" s="104"/>
      <c r="CJ176" s="75">
        <f t="shared" si="80"/>
        <v>0</v>
      </c>
      <c r="CK176" s="104"/>
      <c r="CL176" s="104"/>
      <c r="CM176" s="104"/>
      <c r="CN176" s="104"/>
      <c r="CO176" s="75">
        <f t="shared" si="81"/>
        <v>0</v>
      </c>
      <c r="CP176" s="104"/>
      <c r="CQ176" s="104"/>
      <c r="CR176" s="104"/>
      <c r="CS176" s="104"/>
      <c r="CT176" s="75">
        <f t="shared" si="82"/>
        <v>0</v>
      </c>
      <c r="CU176" s="104"/>
      <c r="CV176" s="104"/>
      <c r="CW176" s="104"/>
      <c r="CX176" s="104"/>
      <c r="CY176" s="75">
        <f t="shared" si="83"/>
        <v>0</v>
      </c>
      <c r="CZ176" s="104"/>
      <c r="DA176" s="104"/>
      <c r="DB176" s="104"/>
    </row>
    <row r="177" spans="1:106" s="11" customFormat="1" ht="38.1" customHeight="1">
      <c r="A177" s="4">
        <v>167</v>
      </c>
      <c r="B177" s="114"/>
      <c r="C177" s="106">
        <f t="shared" si="88"/>
        <v>0</v>
      </c>
      <c r="D177" s="107">
        <f t="shared" si="89"/>
        <v>0</v>
      </c>
      <c r="E177" s="74">
        <f t="shared" si="90"/>
        <v>0</v>
      </c>
      <c r="F177" s="74">
        <f t="shared" si="91"/>
        <v>0</v>
      </c>
      <c r="G177" s="74">
        <f t="shared" si="92"/>
        <v>0</v>
      </c>
      <c r="H177" s="74">
        <f t="shared" si="93"/>
        <v>0</v>
      </c>
      <c r="I177" s="104"/>
      <c r="J177" s="75">
        <f t="shared" si="47"/>
        <v>0</v>
      </c>
      <c r="K177" s="104"/>
      <c r="L177" s="104"/>
      <c r="M177" s="104"/>
      <c r="N177" s="104"/>
      <c r="O177" s="75">
        <f t="shared" si="48"/>
        <v>0</v>
      </c>
      <c r="P177" s="104"/>
      <c r="Q177" s="104"/>
      <c r="R177" s="104"/>
      <c r="S177" s="104"/>
      <c r="T177" s="75">
        <f t="shared" si="49"/>
        <v>0</v>
      </c>
      <c r="U177" s="104"/>
      <c r="V177" s="104"/>
      <c r="W177" s="104"/>
      <c r="X177" s="104"/>
      <c r="Y177" s="75">
        <f t="shared" si="86"/>
        <v>0</v>
      </c>
      <c r="Z177" s="104"/>
      <c r="AA177" s="104"/>
      <c r="AB177" s="115"/>
      <c r="AC177" s="106">
        <f t="shared" si="94"/>
        <v>0</v>
      </c>
      <c r="AD177" s="107">
        <f t="shared" si="95"/>
        <v>0</v>
      </c>
      <c r="AE177" s="74">
        <f t="shared" si="96"/>
        <v>0</v>
      </c>
      <c r="AF177" s="74">
        <f t="shared" si="97"/>
        <v>0</v>
      </c>
      <c r="AG177" s="74">
        <f t="shared" si="98"/>
        <v>0</v>
      </c>
      <c r="AH177" s="74">
        <f t="shared" si="99"/>
        <v>0</v>
      </c>
      <c r="AI177" s="104"/>
      <c r="AJ177" s="75">
        <f t="shared" si="52"/>
        <v>0</v>
      </c>
      <c r="AK177" s="104"/>
      <c r="AL177" s="104"/>
      <c r="AM177" s="104"/>
      <c r="AN177" s="104"/>
      <c r="AO177" s="75">
        <f t="shared" si="53"/>
        <v>0</v>
      </c>
      <c r="AP177" s="104"/>
      <c r="AQ177" s="104"/>
      <c r="AR177" s="104"/>
      <c r="AS177" s="104"/>
      <c r="AT177" s="75">
        <f t="shared" si="54"/>
        <v>0</v>
      </c>
      <c r="AU177" s="104"/>
      <c r="AV177" s="104"/>
      <c r="AW177" s="104"/>
      <c r="AX177" s="104"/>
      <c r="AY177" s="75">
        <f t="shared" si="87"/>
        <v>0</v>
      </c>
      <c r="AZ177" s="104"/>
      <c r="BA177" s="104"/>
      <c r="BB177" s="105"/>
      <c r="BC177" s="106">
        <f t="shared" si="100"/>
        <v>0</v>
      </c>
      <c r="BD177" s="107">
        <f t="shared" si="101"/>
        <v>0</v>
      </c>
      <c r="BE177" s="74">
        <f t="shared" si="102"/>
        <v>0</v>
      </c>
      <c r="BF177" s="74">
        <f t="shared" si="103"/>
        <v>0</v>
      </c>
      <c r="BG177" s="74">
        <f t="shared" si="104"/>
        <v>0</v>
      </c>
      <c r="BH177" s="74">
        <f t="shared" si="105"/>
        <v>0</v>
      </c>
      <c r="BI177" s="104"/>
      <c r="BJ177" s="75">
        <f t="shared" si="57"/>
        <v>0</v>
      </c>
      <c r="BK177" s="104"/>
      <c r="BL177" s="104"/>
      <c r="BM177" s="104"/>
      <c r="BN177" s="104"/>
      <c r="BO177" s="75">
        <f t="shared" si="58"/>
        <v>0</v>
      </c>
      <c r="BP177" s="104"/>
      <c r="BQ177" s="104"/>
      <c r="BR177" s="104"/>
      <c r="BS177" s="104"/>
      <c r="BT177" s="75">
        <f t="shared" si="59"/>
        <v>0</v>
      </c>
      <c r="BU177" s="104"/>
      <c r="BV177" s="104"/>
      <c r="BW177" s="104"/>
      <c r="BX177" s="104"/>
      <c r="BY177" s="75">
        <f t="shared" si="60"/>
        <v>0</v>
      </c>
      <c r="BZ177" s="104"/>
      <c r="CA177" s="104"/>
      <c r="CB177" s="104"/>
      <c r="CC177" s="106">
        <f t="shared" si="76"/>
        <v>0</v>
      </c>
      <c r="CD177" s="107">
        <f t="shared" si="85"/>
        <v>0</v>
      </c>
      <c r="CE177" s="74">
        <f t="shared" si="61"/>
        <v>0</v>
      </c>
      <c r="CF177" s="74">
        <f t="shared" si="77"/>
        <v>0</v>
      </c>
      <c r="CG177" s="74">
        <f t="shared" si="78"/>
        <v>0</v>
      </c>
      <c r="CH177" s="74">
        <f t="shared" si="79"/>
        <v>0</v>
      </c>
      <c r="CI177" s="104"/>
      <c r="CJ177" s="75">
        <f t="shared" si="80"/>
        <v>0</v>
      </c>
      <c r="CK177" s="104"/>
      <c r="CL177" s="104"/>
      <c r="CM177" s="104"/>
      <c r="CN177" s="104"/>
      <c r="CO177" s="75">
        <f t="shared" si="81"/>
        <v>0</v>
      </c>
      <c r="CP177" s="104"/>
      <c r="CQ177" s="104"/>
      <c r="CR177" s="104"/>
      <c r="CS177" s="104"/>
      <c r="CT177" s="75">
        <f t="shared" si="82"/>
        <v>0</v>
      </c>
      <c r="CU177" s="104"/>
      <c r="CV177" s="104"/>
      <c r="CW177" s="104"/>
      <c r="CX177" s="104"/>
      <c r="CY177" s="75">
        <f t="shared" si="83"/>
        <v>0</v>
      </c>
      <c r="CZ177" s="104"/>
      <c r="DA177" s="104"/>
      <c r="DB177" s="104"/>
    </row>
    <row r="178" spans="1:106" s="11" customFormat="1" ht="38.1" customHeight="1">
      <c r="A178" s="4">
        <v>168</v>
      </c>
      <c r="B178" s="114"/>
      <c r="C178" s="106">
        <f t="shared" si="88"/>
        <v>0</v>
      </c>
      <c r="D178" s="107">
        <f t="shared" si="89"/>
        <v>0</v>
      </c>
      <c r="E178" s="74">
        <f t="shared" si="90"/>
        <v>0</v>
      </c>
      <c r="F178" s="74">
        <f t="shared" si="91"/>
        <v>0</v>
      </c>
      <c r="G178" s="74">
        <f t="shared" si="92"/>
        <v>0</v>
      </c>
      <c r="H178" s="74">
        <f t="shared" si="93"/>
        <v>0</v>
      </c>
      <c r="I178" s="104"/>
      <c r="J178" s="75">
        <f t="shared" si="47"/>
        <v>0</v>
      </c>
      <c r="K178" s="104"/>
      <c r="L178" s="104"/>
      <c r="M178" s="104"/>
      <c r="N178" s="104"/>
      <c r="O178" s="75">
        <f t="shared" si="48"/>
        <v>0</v>
      </c>
      <c r="P178" s="104"/>
      <c r="Q178" s="104"/>
      <c r="R178" s="104"/>
      <c r="S178" s="104"/>
      <c r="T178" s="75">
        <f t="shared" si="49"/>
        <v>0</v>
      </c>
      <c r="U178" s="104"/>
      <c r="V178" s="104"/>
      <c r="W178" s="104"/>
      <c r="X178" s="104"/>
      <c r="Y178" s="75">
        <f t="shared" si="86"/>
        <v>0</v>
      </c>
      <c r="Z178" s="104"/>
      <c r="AA178" s="104"/>
      <c r="AB178" s="115"/>
      <c r="AC178" s="106">
        <f t="shared" si="94"/>
        <v>0</v>
      </c>
      <c r="AD178" s="107">
        <f t="shared" si="95"/>
        <v>0</v>
      </c>
      <c r="AE178" s="74">
        <f t="shared" si="96"/>
        <v>0</v>
      </c>
      <c r="AF178" s="74">
        <f t="shared" si="97"/>
        <v>0</v>
      </c>
      <c r="AG178" s="74">
        <f t="shared" si="98"/>
        <v>0</v>
      </c>
      <c r="AH178" s="74">
        <f t="shared" si="99"/>
        <v>0</v>
      </c>
      <c r="AI178" s="104"/>
      <c r="AJ178" s="75">
        <f t="shared" si="52"/>
        <v>0</v>
      </c>
      <c r="AK178" s="104"/>
      <c r="AL178" s="104"/>
      <c r="AM178" s="104"/>
      <c r="AN178" s="104"/>
      <c r="AO178" s="75">
        <f t="shared" si="53"/>
        <v>0</v>
      </c>
      <c r="AP178" s="104"/>
      <c r="AQ178" s="104"/>
      <c r="AR178" s="104"/>
      <c r="AS178" s="104"/>
      <c r="AT178" s="75">
        <f t="shared" si="54"/>
        <v>0</v>
      </c>
      <c r="AU178" s="104"/>
      <c r="AV178" s="104"/>
      <c r="AW178" s="104"/>
      <c r="AX178" s="104"/>
      <c r="AY178" s="75">
        <f t="shared" si="87"/>
        <v>0</v>
      </c>
      <c r="AZ178" s="104"/>
      <c r="BA178" s="104"/>
      <c r="BB178" s="105"/>
      <c r="BC178" s="106">
        <f t="shared" si="100"/>
        <v>0</v>
      </c>
      <c r="BD178" s="107">
        <f t="shared" si="101"/>
        <v>0</v>
      </c>
      <c r="BE178" s="74">
        <f t="shared" si="102"/>
        <v>0</v>
      </c>
      <c r="BF178" s="74">
        <f t="shared" si="103"/>
        <v>0</v>
      </c>
      <c r="BG178" s="74">
        <f t="shared" si="104"/>
        <v>0</v>
      </c>
      <c r="BH178" s="74">
        <f t="shared" si="105"/>
        <v>0</v>
      </c>
      <c r="BI178" s="104"/>
      <c r="BJ178" s="75">
        <f t="shared" si="57"/>
        <v>0</v>
      </c>
      <c r="BK178" s="104"/>
      <c r="BL178" s="104"/>
      <c r="BM178" s="104"/>
      <c r="BN178" s="104"/>
      <c r="BO178" s="75">
        <f t="shared" si="58"/>
        <v>0</v>
      </c>
      <c r="BP178" s="104"/>
      <c r="BQ178" s="104"/>
      <c r="BR178" s="104"/>
      <c r="BS178" s="104"/>
      <c r="BT178" s="75">
        <f t="shared" si="59"/>
        <v>0</v>
      </c>
      <c r="BU178" s="104"/>
      <c r="BV178" s="104"/>
      <c r="BW178" s="104"/>
      <c r="BX178" s="104"/>
      <c r="BY178" s="75">
        <f t="shared" si="60"/>
        <v>0</v>
      </c>
      <c r="BZ178" s="104"/>
      <c r="CA178" s="104"/>
      <c r="CB178" s="104"/>
      <c r="CC178" s="106">
        <f t="shared" si="76"/>
        <v>0</v>
      </c>
      <c r="CD178" s="107">
        <f t="shared" si="85"/>
        <v>0</v>
      </c>
      <c r="CE178" s="74">
        <f t="shared" si="61"/>
        <v>0</v>
      </c>
      <c r="CF178" s="74">
        <f t="shared" si="77"/>
        <v>0</v>
      </c>
      <c r="CG178" s="74">
        <f t="shared" si="78"/>
        <v>0</v>
      </c>
      <c r="CH178" s="74">
        <f t="shared" si="79"/>
        <v>0</v>
      </c>
      <c r="CI178" s="104"/>
      <c r="CJ178" s="75">
        <f t="shared" si="80"/>
        <v>0</v>
      </c>
      <c r="CK178" s="104"/>
      <c r="CL178" s="104"/>
      <c r="CM178" s="104"/>
      <c r="CN178" s="104"/>
      <c r="CO178" s="75">
        <f t="shared" si="81"/>
        <v>0</v>
      </c>
      <c r="CP178" s="104"/>
      <c r="CQ178" s="104"/>
      <c r="CR178" s="104"/>
      <c r="CS178" s="104"/>
      <c r="CT178" s="75">
        <f t="shared" si="82"/>
        <v>0</v>
      </c>
      <c r="CU178" s="104"/>
      <c r="CV178" s="104"/>
      <c r="CW178" s="104"/>
      <c r="CX178" s="104"/>
      <c r="CY178" s="75">
        <f t="shared" si="83"/>
        <v>0</v>
      </c>
      <c r="CZ178" s="104"/>
      <c r="DA178" s="104"/>
      <c r="DB178" s="104"/>
    </row>
    <row r="179" spans="1:106" s="11" customFormat="1" ht="38.1" customHeight="1">
      <c r="A179" s="4">
        <v>169</v>
      </c>
      <c r="B179" s="114"/>
      <c r="C179" s="106">
        <f t="shared" si="88"/>
        <v>0</v>
      </c>
      <c r="D179" s="107">
        <f t="shared" si="89"/>
        <v>0</v>
      </c>
      <c r="E179" s="74">
        <f t="shared" si="90"/>
        <v>0</v>
      </c>
      <c r="F179" s="74">
        <f t="shared" si="91"/>
        <v>0</v>
      </c>
      <c r="G179" s="74">
        <f t="shared" si="92"/>
        <v>0</v>
      </c>
      <c r="H179" s="74">
        <f t="shared" si="93"/>
        <v>0</v>
      </c>
      <c r="I179" s="104"/>
      <c r="J179" s="75">
        <f t="shared" si="47"/>
        <v>0</v>
      </c>
      <c r="K179" s="104"/>
      <c r="L179" s="104"/>
      <c r="M179" s="104"/>
      <c r="N179" s="104"/>
      <c r="O179" s="75">
        <f t="shared" si="48"/>
        <v>0</v>
      </c>
      <c r="P179" s="104"/>
      <c r="Q179" s="104"/>
      <c r="R179" s="104"/>
      <c r="S179" s="104"/>
      <c r="T179" s="75">
        <f t="shared" si="49"/>
        <v>0</v>
      </c>
      <c r="U179" s="104"/>
      <c r="V179" s="104"/>
      <c r="W179" s="104"/>
      <c r="X179" s="104"/>
      <c r="Y179" s="75">
        <f t="shared" si="86"/>
        <v>0</v>
      </c>
      <c r="Z179" s="104"/>
      <c r="AA179" s="104"/>
      <c r="AB179" s="115"/>
      <c r="AC179" s="106">
        <f t="shared" si="94"/>
        <v>0</v>
      </c>
      <c r="AD179" s="107">
        <f t="shared" si="95"/>
        <v>0</v>
      </c>
      <c r="AE179" s="74">
        <f t="shared" si="96"/>
        <v>0</v>
      </c>
      <c r="AF179" s="74">
        <f t="shared" si="97"/>
        <v>0</v>
      </c>
      <c r="AG179" s="74">
        <f t="shared" si="98"/>
        <v>0</v>
      </c>
      <c r="AH179" s="74">
        <f t="shared" si="99"/>
        <v>0</v>
      </c>
      <c r="AI179" s="104"/>
      <c r="AJ179" s="75">
        <f t="shared" si="52"/>
        <v>0</v>
      </c>
      <c r="AK179" s="104"/>
      <c r="AL179" s="104"/>
      <c r="AM179" s="104"/>
      <c r="AN179" s="104"/>
      <c r="AO179" s="75">
        <f t="shared" si="53"/>
        <v>0</v>
      </c>
      <c r="AP179" s="104"/>
      <c r="AQ179" s="104"/>
      <c r="AR179" s="104"/>
      <c r="AS179" s="104"/>
      <c r="AT179" s="75">
        <f t="shared" si="54"/>
        <v>0</v>
      </c>
      <c r="AU179" s="104"/>
      <c r="AV179" s="104"/>
      <c r="AW179" s="104"/>
      <c r="AX179" s="104"/>
      <c r="AY179" s="75">
        <f t="shared" si="87"/>
        <v>0</v>
      </c>
      <c r="AZ179" s="104"/>
      <c r="BA179" s="104"/>
      <c r="BB179" s="105"/>
      <c r="BC179" s="106">
        <f t="shared" si="100"/>
        <v>0</v>
      </c>
      <c r="BD179" s="107">
        <f t="shared" si="101"/>
        <v>0</v>
      </c>
      <c r="BE179" s="74">
        <f t="shared" si="102"/>
        <v>0</v>
      </c>
      <c r="BF179" s="74">
        <f t="shared" si="103"/>
        <v>0</v>
      </c>
      <c r="BG179" s="74">
        <f t="shared" si="104"/>
        <v>0</v>
      </c>
      <c r="BH179" s="74">
        <f t="shared" si="105"/>
        <v>0</v>
      </c>
      <c r="BI179" s="104"/>
      <c r="BJ179" s="75">
        <f t="shared" si="57"/>
        <v>0</v>
      </c>
      <c r="BK179" s="104"/>
      <c r="BL179" s="104"/>
      <c r="BM179" s="104"/>
      <c r="BN179" s="104"/>
      <c r="BO179" s="75">
        <f t="shared" si="58"/>
        <v>0</v>
      </c>
      <c r="BP179" s="104"/>
      <c r="BQ179" s="104"/>
      <c r="BR179" s="104"/>
      <c r="BS179" s="104"/>
      <c r="BT179" s="75">
        <f t="shared" si="59"/>
        <v>0</v>
      </c>
      <c r="BU179" s="104"/>
      <c r="BV179" s="104"/>
      <c r="BW179" s="104"/>
      <c r="BX179" s="104"/>
      <c r="BY179" s="75">
        <f t="shared" si="60"/>
        <v>0</v>
      </c>
      <c r="BZ179" s="104"/>
      <c r="CA179" s="104"/>
      <c r="CB179" s="104"/>
      <c r="CC179" s="106">
        <f t="shared" si="76"/>
        <v>0</v>
      </c>
      <c r="CD179" s="107">
        <f t="shared" si="85"/>
        <v>0</v>
      </c>
      <c r="CE179" s="74">
        <f t="shared" si="61"/>
        <v>0</v>
      </c>
      <c r="CF179" s="74">
        <f t="shared" si="77"/>
        <v>0</v>
      </c>
      <c r="CG179" s="74">
        <f t="shared" si="78"/>
        <v>0</v>
      </c>
      <c r="CH179" s="74">
        <f t="shared" si="79"/>
        <v>0</v>
      </c>
      <c r="CI179" s="104"/>
      <c r="CJ179" s="75">
        <f t="shared" si="80"/>
        <v>0</v>
      </c>
      <c r="CK179" s="104"/>
      <c r="CL179" s="104"/>
      <c r="CM179" s="104"/>
      <c r="CN179" s="104"/>
      <c r="CO179" s="75">
        <f t="shared" si="81"/>
        <v>0</v>
      </c>
      <c r="CP179" s="104"/>
      <c r="CQ179" s="104"/>
      <c r="CR179" s="104"/>
      <c r="CS179" s="104"/>
      <c r="CT179" s="75">
        <f t="shared" si="82"/>
        <v>0</v>
      </c>
      <c r="CU179" s="104"/>
      <c r="CV179" s="104"/>
      <c r="CW179" s="104"/>
      <c r="CX179" s="104"/>
      <c r="CY179" s="75">
        <f t="shared" si="83"/>
        <v>0</v>
      </c>
      <c r="CZ179" s="104"/>
      <c r="DA179" s="104"/>
      <c r="DB179" s="104"/>
    </row>
    <row r="180" spans="1:106" s="11" customFormat="1" ht="38.1" customHeight="1">
      <c r="A180" s="4">
        <v>170</v>
      </c>
      <c r="B180" s="114"/>
      <c r="C180" s="106">
        <f t="shared" si="88"/>
        <v>0</v>
      </c>
      <c r="D180" s="107">
        <f t="shared" si="89"/>
        <v>0</v>
      </c>
      <c r="E180" s="74">
        <f t="shared" si="90"/>
        <v>0</v>
      </c>
      <c r="F180" s="74">
        <f t="shared" si="91"/>
        <v>0</v>
      </c>
      <c r="G180" s="74">
        <f t="shared" si="92"/>
        <v>0</v>
      </c>
      <c r="H180" s="74">
        <f t="shared" si="93"/>
        <v>0</v>
      </c>
      <c r="I180" s="104"/>
      <c r="J180" s="75">
        <f t="shared" si="47"/>
        <v>0</v>
      </c>
      <c r="K180" s="104"/>
      <c r="L180" s="104"/>
      <c r="M180" s="104"/>
      <c r="N180" s="104"/>
      <c r="O180" s="75">
        <f t="shared" si="48"/>
        <v>0</v>
      </c>
      <c r="P180" s="104"/>
      <c r="Q180" s="104"/>
      <c r="R180" s="104"/>
      <c r="S180" s="104"/>
      <c r="T180" s="75">
        <f t="shared" si="49"/>
        <v>0</v>
      </c>
      <c r="U180" s="104"/>
      <c r="V180" s="104"/>
      <c r="W180" s="104"/>
      <c r="X180" s="104"/>
      <c r="Y180" s="75">
        <f t="shared" si="86"/>
        <v>0</v>
      </c>
      <c r="Z180" s="104"/>
      <c r="AA180" s="104"/>
      <c r="AB180" s="115"/>
      <c r="AC180" s="106">
        <f t="shared" si="94"/>
        <v>0</v>
      </c>
      <c r="AD180" s="107">
        <f t="shared" si="95"/>
        <v>0</v>
      </c>
      <c r="AE180" s="74">
        <f t="shared" si="96"/>
        <v>0</v>
      </c>
      <c r="AF180" s="74">
        <f t="shared" si="97"/>
        <v>0</v>
      </c>
      <c r="AG180" s="74">
        <f t="shared" si="98"/>
        <v>0</v>
      </c>
      <c r="AH180" s="74">
        <f t="shared" si="99"/>
        <v>0</v>
      </c>
      <c r="AI180" s="104"/>
      <c r="AJ180" s="75">
        <f t="shared" si="52"/>
        <v>0</v>
      </c>
      <c r="AK180" s="104"/>
      <c r="AL180" s="104"/>
      <c r="AM180" s="104"/>
      <c r="AN180" s="104"/>
      <c r="AO180" s="75">
        <f t="shared" si="53"/>
        <v>0</v>
      </c>
      <c r="AP180" s="104"/>
      <c r="AQ180" s="104"/>
      <c r="AR180" s="104"/>
      <c r="AS180" s="104"/>
      <c r="AT180" s="75">
        <f t="shared" si="54"/>
        <v>0</v>
      </c>
      <c r="AU180" s="104"/>
      <c r="AV180" s="104"/>
      <c r="AW180" s="104"/>
      <c r="AX180" s="104"/>
      <c r="AY180" s="75">
        <f t="shared" si="87"/>
        <v>0</v>
      </c>
      <c r="AZ180" s="104"/>
      <c r="BA180" s="104"/>
      <c r="BB180" s="105"/>
      <c r="BC180" s="106">
        <f t="shared" si="100"/>
        <v>0</v>
      </c>
      <c r="BD180" s="107">
        <f t="shared" si="101"/>
        <v>0</v>
      </c>
      <c r="BE180" s="74">
        <f t="shared" si="102"/>
        <v>0</v>
      </c>
      <c r="BF180" s="74">
        <f t="shared" si="103"/>
        <v>0</v>
      </c>
      <c r="BG180" s="74">
        <f t="shared" si="104"/>
        <v>0</v>
      </c>
      <c r="BH180" s="74">
        <f t="shared" si="105"/>
        <v>0</v>
      </c>
      <c r="BI180" s="104"/>
      <c r="BJ180" s="75">
        <f t="shared" si="57"/>
        <v>0</v>
      </c>
      <c r="BK180" s="104"/>
      <c r="BL180" s="104"/>
      <c r="BM180" s="104"/>
      <c r="BN180" s="104"/>
      <c r="BO180" s="75">
        <f t="shared" si="58"/>
        <v>0</v>
      </c>
      <c r="BP180" s="104"/>
      <c r="BQ180" s="104"/>
      <c r="BR180" s="104"/>
      <c r="BS180" s="104"/>
      <c r="BT180" s="75">
        <f t="shared" si="59"/>
        <v>0</v>
      </c>
      <c r="BU180" s="104"/>
      <c r="BV180" s="104"/>
      <c r="BW180" s="104"/>
      <c r="BX180" s="104"/>
      <c r="BY180" s="75">
        <f t="shared" si="60"/>
        <v>0</v>
      </c>
      <c r="BZ180" s="104"/>
      <c r="CA180" s="104"/>
      <c r="CB180" s="104"/>
      <c r="CC180" s="106">
        <f t="shared" si="76"/>
        <v>0</v>
      </c>
      <c r="CD180" s="107">
        <f t="shared" si="85"/>
        <v>0</v>
      </c>
      <c r="CE180" s="74">
        <f t="shared" si="61"/>
        <v>0</v>
      </c>
      <c r="CF180" s="74">
        <f t="shared" si="77"/>
        <v>0</v>
      </c>
      <c r="CG180" s="74">
        <f t="shared" si="78"/>
        <v>0</v>
      </c>
      <c r="CH180" s="74">
        <f t="shared" si="79"/>
        <v>0</v>
      </c>
      <c r="CI180" s="104"/>
      <c r="CJ180" s="75">
        <f t="shared" si="80"/>
        <v>0</v>
      </c>
      <c r="CK180" s="104"/>
      <c r="CL180" s="104"/>
      <c r="CM180" s="104"/>
      <c r="CN180" s="104"/>
      <c r="CO180" s="75">
        <f t="shared" si="81"/>
        <v>0</v>
      </c>
      <c r="CP180" s="104"/>
      <c r="CQ180" s="104"/>
      <c r="CR180" s="104"/>
      <c r="CS180" s="104"/>
      <c r="CT180" s="75">
        <f t="shared" si="82"/>
        <v>0</v>
      </c>
      <c r="CU180" s="104"/>
      <c r="CV180" s="104"/>
      <c r="CW180" s="104"/>
      <c r="CX180" s="104"/>
      <c r="CY180" s="75">
        <f t="shared" si="83"/>
        <v>0</v>
      </c>
      <c r="CZ180" s="104"/>
      <c r="DA180" s="104"/>
      <c r="DB180" s="104"/>
    </row>
    <row r="181" spans="1:106" s="11" customFormat="1" ht="38.1" customHeight="1">
      <c r="A181" s="4">
        <v>171</v>
      </c>
      <c r="B181" s="114"/>
      <c r="C181" s="106">
        <f t="shared" si="88"/>
        <v>0</v>
      </c>
      <c r="D181" s="107">
        <f t="shared" si="89"/>
        <v>0</v>
      </c>
      <c r="E181" s="74">
        <f t="shared" si="90"/>
        <v>0</v>
      </c>
      <c r="F181" s="74">
        <f t="shared" si="91"/>
        <v>0</v>
      </c>
      <c r="G181" s="74">
        <f t="shared" si="92"/>
        <v>0</v>
      </c>
      <c r="H181" s="74">
        <f t="shared" si="93"/>
        <v>0</v>
      </c>
      <c r="I181" s="104"/>
      <c r="J181" s="75">
        <f t="shared" si="47"/>
        <v>0</v>
      </c>
      <c r="K181" s="104"/>
      <c r="L181" s="104"/>
      <c r="M181" s="104"/>
      <c r="N181" s="104"/>
      <c r="O181" s="75">
        <f t="shared" si="48"/>
        <v>0</v>
      </c>
      <c r="P181" s="104"/>
      <c r="Q181" s="104"/>
      <c r="R181" s="104"/>
      <c r="S181" s="104"/>
      <c r="T181" s="75">
        <f t="shared" si="49"/>
        <v>0</v>
      </c>
      <c r="U181" s="104"/>
      <c r="V181" s="104"/>
      <c r="W181" s="104"/>
      <c r="X181" s="104"/>
      <c r="Y181" s="75">
        <f t="shared" si="86"/>
        <v>0</v>
      </c>
      <c r="Z181" s="104"/>
      <c r="AA181" s="104"/>
      <c r="AB181" s="115"/>
      <c r="AC181" s="106">
        <f t="shared" si="94"/>
        <v>0</v>
      </c>
      <c r="AD181" s="107">
        <f t="shared" si="95"/>
        <v>0</v>
      </c>
      <c r="AE181" s="74">
        <f t="shared" si="96"/>
        <v>0</v>
      </c>
      <c r="AF181" s="74">
        <f t="shared" si="97"/>
        <v>0</v>
      </c>
      <c r="AG181" s="74">
        <f t="shared" si="98"/>
        <v>0</v>
      </c>
      <c r="AH181" s="74">
        <f t="shared" si="99"/>
        <v>0</v>
      </c>
      <c r="AI181" s="104"/>
      <c r="AJ181" s="75">
        <f t="shared" si="52"/>
        <v>0</v>
      </c>
      <c r="AK181" s="104"/>
      <c r="AL181" s="104"/>
      <c r="AM181" s="104"/>
      <c r="AN181" s="104"/>
      <c r="AO181" s="75">
        <f t="shared" si="53"/>
        <v>0</v>
      </c>
      <c r="AP181" s="104"/>
      <c r="AQ181" s="104"/>
      <c r="AR181" s="104"/>
      <c r="AS181" s="104"/>
      <c r="AT181" s="75">
        <f t="shared" si="54"/>
        <v>0</v>
      </c>
      <c r="AU181" s="104"/>
      <c r="AV181" s="104"/>
      <c r="AW181" s="104"/>
      <c r="AX181" s="104"/>
      <c r="AY181" s="75">
        <f t="shared" si="87"/>
        <v>0</v>
      </c>
      <c r="AZ181" s="104"/>
      <c r="BA181" s="104"/>
      <c r="BB181" s="105"/>
      <c r="BC181" s="106">
        <f t="shared" si="100"/>
        <v>0</v>
      </c>
      <c r="BD181" s="107">
        <f t="shared" si="101"/>
        <v>0</v>
      </c>
      <c r="BE181" s="74">
        <f t="shared" si="102"/>
        <v>0</v>
      </c>
      <c r="BF181" s="74">
        <f t="shared" si="103"/>
        <v>0</v>
      </c>
      <c r="BG181" s="74">
        <f t="shared" si="104"/>
        <v>0</v>
      </c>
      <c r="BH181" s="74">
        <f t="shared" si="105"/>
        <v>0</v>
      </c>
      <c r="BI181" s="104"/>
      <c r="BJ181" s="75">
        <f t="shared" si="57"/>
        <v>0</v>
      </c>
      <c r="BK181" s="104"/>
      <c r="BL181" s="104"/>
      <c r="BM181" s="104"/>
      <c r="BN181" s="104"/>
      <c r="BO181" s="75">
        <f t="shared" si="58"/>
        <v>0</v>
      </c>
      <c r="BP181" s="104"/>
      <c r="BQ181" s="104"/>
      <c r="BR181" s="104"/>
      <c r="BS181" s="104"/>
      <c r="BT181" s="75">
        <f t="shared" si="59"/>
        <v>0</v>
      </c>
      <c r="BU181" s="104"/>
      <c r="BV181" s="104"/>
      <c r="BW181" s="104"/>
      <c r="BX181" s="104"/>
      <c r="BY181" s="75">
        <f t="shared" si="60"/>
        <v>0</v>
      </c>
      <c r="BZ181" s="104"/>
      <c r="CA181" s="104"/>
      <c r="CB181" s="104"/>
      <c r="CC181" s="106">
        <f t="shared" si="76"/>
        <v>0</v>
      </c>
      <c r="CD181" s="107">
        <f t="shared" si="85"/>
        <v>0</v>
      </c>
      <c r="CE181" s="74">
        <f t="shared" si="61"/>
        <v>0</v>
      </c>
      <c r="CF181" s="74">
        <f t="shared" si="77"/>
        <v>0</v>
      </c>
      <c r="CG181" s="74">
        <f t="shared" si="78"/>
        <v>0</v>
      </c>
      <c r="CH181" s="74">
        <f t="shared" si="79"/>
        <v>0</v>
      </c>
      <c r="CI181" s="104"/>
      <c r="CJ181" s="75">
        <f t="shared" si="80"/>
        <v>0</v>
      </c>
      <c r="CK181" s="104"/>
      <c r="CL181" s="104"/>
      <c r="CM181" s="104"/>
      <c r="CN181" s="104"/>
      <c r="CO181" s="75">
        <f t="shared" si="81"/>
        <v>0</v>
      </c>
      <c r="CP181" s="104"/>
      <c r="CQ181" s="104"/>
      <c r="CR181" s="104"/>
      <c r="CS181" s="104"/>
      <c r="CT181" s="75">
        <f t="shared" si="82"/>
        <v>0</v>
      </c>
      <c r="CU181" s="104"/>
      <c r="CV181" s="104"/>
      <c r="CW181" s="104"/>
      <c r="CX181" s="104"/>
      <c r="CY181" s="75">
        <f t="shared" si="83"/>
        <v>0</v>
      </c>
      <c r="CZ181" s="104"/>
      <c r="DA181" s="104"/>
      <c r="DB181" s="104"/>
    </row>
    <row r="182" spans="1:106" s="11" customFormat="1" ht="38.1" customHeight="1">
      <c r="A182" s="4">
        <v>172</v>
      </c>
      <c r="B182" s="114"/>
      <c r="C182" s="106">
        <f t="shared" si="88"/>
        <v>0</v>
      </c>
      <c r="D182" s="107">
        <f t="shared" si="89"/>
        <v>0</v>
      </c>
      <c r="E182" s="74">
        <f t="shared" si="90"/>
        <v>0</v>
      </c>
      <c r="F182" s="74">
        <f t="shared" si="91"/>
        <v>0</v>
      </c>
      <c r="G182" s="74">
        <f t="shared" si="92"/>
        <v>0</v>
      </c>
      <c r="H182" s="74">
        <f t="shared" si="93"/>
        <v>0</v>
      </c>
      <c r="I182" s="104"/>
      <c r="J182" s="75">
        <f t="shared" si="47"/>
        <v>0</v>
      </c>
      <c r="K182" s="104"/>
      <c r="L182" s="104"/>
      <c r="M182" s="104"/>
      <c r="N182" s="104"/>
      <c r="O182" s="75">
        <f t="shared" si="48"/>
        <v>0</v>
      </c>
      <c r="P182" s="104"/>
      <c r="Q182" s="104"/>
      <c r="R182" s="104"/>
      <c r="S182" s="104"/>
      <c r="T182" s="75">
        <f t="shared" si="49"/>
        <v>0</v>
      </c>
      <c r="U182" s="104"/>
      <c r="V182" s="104"/>
      <c r="W182" s="104"/>
      <c r="X182" s="104"/>
      <c r="Y182" s="75">
        <f t="shared" si="86"/>
        <v>0</v>
      </c>
      <c r="Z182" s="104"/>
      <c r="AA182" s="104"/>
      <c r="AB182" s="115"/>
      <c r="AC182" s="106">
        <f t="shared" si="94"/>
        <v>0</v>
      </c>
      <c r="AD182" s="107">
        <f t="shared" si="95"/>
        <v>0</v>
      </c>
      <c r="AE182" s="74">
        <f t="shared" si="96"/>
        <v>0</v>
      </c>
      <c r="AF182" s="74">
        <f t="shared" si="97"/>
        <v>0</v>
      </c>
      <c r="AG182" s="74">
        <f t="shared" si="98"/>
        <v>0</v>
      </c>
      <c r="AH182" s="74">
        <f t="shared" si="99"/>
        <v>0</v>
      </c>
      <c r="AI182" s="104"/>
      <c r="AJ182" s="75">
        <f t="shared" si="52"/>
        <v>0</v>
      </c>
      <c r="AK182" s="104"/>
      <c r="AL182" s="104"/>
      <c r="AM182" s="104"/>
      <c r="AN182" s="104"/>
      <c r="AO182" s="75">
        <f t="shared" si="53"/>
        <v>0</v>
      </c>
      <c r="AP182" s="104"/>
      <c r="AQ182" s="104"/>
      <c r="AR182" s="104"/>
      <c r="AS182" s="104"/>
      <c r="AT182" s="75">
        <f t="shared" si="54"/>
        <v>0</v>
      </c>
      <c r="AU182" s="104"/>
      <c r="AV182" s="104"/>
      <c r="AW182" s="104"/>
      <c r="AX182" s="104"/>
      <c r="AY182" s="75">
        <f t="shared" si="87"/>
        <v>0</v>
      </c>
      <c r="AZ182" s="104"/>
      <c r="BA182" s="104"/>
      <c r="BB182" s="105"/>
      <c r="BC182" s="106">
        <f t="shared" si="100"/>
        <v>0</v>
      </c>
      <c r="BD182" s="107">
        <f t="shared" si="101"/>
        <v>0</v>
      </c>
      <c r="BE182" s="74">
        <f t="shared" si="102"/>
        <v>0</v>
      </c>
      <c r="BF182" s="74">
        <f t="shared" si="103"/>
        <v>0</v>
      </c>
      <c r="BG182" s="74">
        <f t="shared" si="104"/>
        <v>0</v>
      </c>
      <c r="BH182" s="74">
        <f t="shared" si="105"/>
        <v>0</v>
      </c>
      <c r="BI182" s="104"/>
      <c r="BJ182" s="75">
        <f t="shared" si="57"/>
        <v>0</v>
      </c>
      <c r="BK182" s="104"/>
      <c r="BL182" s="104"/>
      <c r="BM182" s="104"/>
      <c r="BN182" s="104"/>
      <c r="BO182" s="75">
        <f t="shared" si="58"/>
        <v>0</v>
      </c>
      <c r="BP182" s="104"/>
      <c r="BQ182" s="104"/>
      <c r="BR182" s="104"/>
      <c r="BS182" s="104"/>
      <c r="BT182" s="75">
        <f t="shared" si="59"/>
        <v>0</v>
      </c>
      <c r="BU182" s="104"/>
      <c r="BV182" s="104"/>
      <c r="BW182" s="104"/>
      <c r="BX182" s="104"/>
      <c r="BY182" s="75">
        <f t="shared" si="60"/>
        <v>0</v>
      </c>
      <c r="BZ182" s="104"/>
      <c r="CA182" s="104"/>
      <c r="CB182" s="104"/>
      <c r="CC182" s="106">
        <f t="shared" si="76"/>
        <v>0</v>
      </c>
      <c r="CD182" s="107">
        <f t="shared" si="85"/>
        <v>0</v>
      </c>
      <c r="CE182" s="74">
        <f t="shared" si="61"/>
        <v>0</v>
      </c>
      <c r="CF182" s="74">
        <f t="shared" si="77"/>
        <v>0</v>
      </c>
      <c r="CG182" s="74">
        <f t="shared" si="78"/>
        <v>0</v>
      </c>
      <c r="CH182" s="74">
        <f t="shared" si="79"/>
        <v>0</v>
      </c>
      <c r="CI182" s="104"/>
      <c r="CJ182" s="75">
        <f t="shared" si="80"/>
        <v>0</v>
      </c>
      <c r="CK182" s="104"/>
      <c r="CL182" s="104"/>
      <c r="CM182" s="104"/>
      <c r="CN182" s="104"/>
      <c r="CO182" s="75">
        <f t="shared" si="81"/>
        <v>0</v>
      </c>
      <c r="CP182" s="104"/>
      <c r="CQ182" s="104"/>
      <c r="CR182" s="104"/>
      <c r="CS182" s="104"/>
      <c r="CT182" s="75">
        <f t="shared" si="82"/>
        <v>0</v>
      </c>
      <c r="CU182" s="104"/>
      <c r="CV182" s="104"/>
      <c r="CW182" s="104"/>
      <c r="CX182" s="104"/>
      <c r="CY182" s="75">
        <f t="shared" si="83"/>
        <v>0</v>
      </c>
      <c r="CZ182" s="104"/>
      <c r="DA182" s="104"/>
      <c r="DB182" s="104"/>
    </row>
    <row r="183" spans="1:106" s="11" customFormat="1" ht="38.1" customHeight="1">
      <c r="A183" s="4">
        <v>173</v>
      </c>
      <c r="B183" s="114"/>
      <c r="C183" s="106">
        <f t="shared" si="88"/>
        <v>0</v>
      </c>
      <c r="D183" s="107">
        <f t="shared" si="89"/>
        <v>0</v>
      </c>
      <c r="E183" s="74">
        <f t="shared" si="90"/>
        <v>0</v>
      </c>
      <c r="F183" s="74">
        <f t="shared" si="91"/>
        <v>0</v>
      </c>
      <c r="G183" s="74">
        <f t="shared" si="92"/>
        <v>0</v>
      </c>
      <c r="H183" s="74">
        <f t="shared" si="93"/>
        <v>0</v>
      </c>
      <c r="I183" s="104"/>
      <c r="J183" s="75">
        <f t="shared" si="47"/>
        <v>0</v>
      </c>
      <c r="K183" s="104"/>
      <c r="L183" s="104"/>
      <c r="M183" s="104"/>
      <c r="N183" s="104"/>
      <c r="O183" s="75">
        <f t="shared" si="48"/>
        <v>0</v>
      </c>
      <c r="P183" s="104"/>
      <c r="Q183" s="104"/>
      <c r="R183" s="104"/>
      <c r="S183" s="104"/>
      <c r="T183" s="75">
        <f t="shared" si="49"/>
        <v>0</v>
      </c>
      <c r="U183" s="104"/>
      <c r="V183" s="104"/>
      <c r="W183" s="104"/>
      <c r="X183" s="104"/>
      <c r="Y183" s="75">
        <f t="shared" si="86"/>
        <v>0</v>
      </c>
      <c r="Z183" s="104"/>
      <c r="AA183" s="104"/>
      <c r="AB183" s="115"/>
      <c r="AC183" s="106">
        <f t="shared" si="94"/>
        <v>0</v>
      </c>
      <c r="AD183" s="107">
        <f t="shared" si="95"/>
        <v>0</v>
      </c>
      <c r="AE183" s="74">
        <f t="shared" si="96"/>
        <v>0</v>
      </c>
      <c r="AF183" s="74">
        <f t="shared" si="97"/>
        <v>0</v>
      </c>
      <c r="AG183" s="74">
        <f t="shared" si="98"/>
        <v>0</v>
      </c>
      <c r="AH183" s="74">
        <f t="shared" si="99"/>
        <v>0</v>
      </c>
      <c r="AI183" s="104"/>
      <c r="AJ183" s="75">
        <f t="shared" si="52"/>
        <v>0</v>
      </c>
      <c r="AK183" s="104"/>
      <c r="AL183" s="104"/>
      <c r="AM183" s="104"/>
      <c r="AN183" s="104"/>
      <c r="AO183" s="75">
        <f t="shared" si="53"/>
        <v>0</v>
      </c>
      <c r="AP183" s="104"/>
      <c r="AQ183" s="104"/>
      <c r="AR183" s="104"/>
      <c r="AS183" s="104"/>
      <c r="AT183" s="75">
        <f t="shared" si="54"/>
        <v>0</v>
      </c>
      <c r="AU183" s="104"/>
      <c r="AV183" s="104"/>
      <c r="AW183" s="104"/>
      <c r="AX183" s="104"/>
      <c r="AY183" s="75">
        <f t="shared" si="87"/>
        <v>0</v>
      </c>
      <c r="AZ183" s="104"/>
      <c r="BA183" s="104"/>
      <c r="BB183" s="105"/>
      <c r="BC183" s="106">
        <f t="shared" si="100"/>
        <v>0</v>
      </c>
      <c r="BD183" s="107">
        <f t="shared" si="101"/>
        <v>0</v>
      </c>
      <c r="BE183" s="74">
        <f t="shared" si="102"/>
        <v>0</v>
      </c>
      <c r="BF183" s="74">
        <f t="shared" si="103"/>
        <v>0</v>
      </c>
      <c r="BG183" s="74">
        <f t="shared" si="104"/>
        <v>0</v>
      </c>
      <c r="BH183" s="74">
        <f t="shared" si="105"/>
        <v>0</v>
      </c>
      <c r="BI183" s="104"/>
      <c r="BJ183" s="75">
        <f t="shared" si="57"/>
        <v>0</v>
      </c>
      <c r="BK183" s="104"/>
      <c r="BL183" s="104"/>
      <c r="BM183" s="104"/>
      <c r="BN183" s="104"/>
      <c r="BO183" s="75">
        <f t="shared" si="58"/>
        <v>0</v>
      </c>
      <c r="BP183" s="104"/>
      <c r="BQ183" s="104"/>
      <c r="BR183" s="104"/>
      <c r="BS183" s="104"/>
      <c r="BT183" s="75">
        <f t="shared" si="59"/>
        <v>0</v>
      </c>
      <c r="BU183" s="104"/>
      <c r="BV183" s="104"/>
      <c r="BW183" s="104"/>
      <c r="BX183" s="104"/>
      <c r="BY183" s="75">
        <f t="shared" si="60"/>
        <v>0</v>
      </c>
      <c r="BZ183" s="104"/>
      <c r="CA183" s="104"/>
      <c r="CB183" s="104"/>
      <c r="CC183" s="106">
        <f t="shared" si="76"/>
        <v>0</v>
      </c>
      <c r="CD183" s="107">
        <f t="shared" si="85"/>
        <v>0</v>
      </c>
      <c r="CE183" s="74">
        <f t="shared" si="61"/>
        <v>0</v>
      </c>
      <c r="CF183" s="74">
        <f t="shared" si="77"/>
        <v>0</v>
      </c>
      <c r="CG183" s="74">
        <f t="shared" si="78"/>
        <v>0</v>
      </c>
      <c r="CH183" s="74">
        <f t="shared" si="79"/>
        <v>0</v>
      </c>
      <c r="CI183" s="104"/>
      <c r="CJ183" s="75">
        <f t="shared" si="80"/>
        <v>0</v>
      </c>
      <c r="CK183" s="104"/>
      <c r="CL183" s="104"/>
      <c r="CM183" s="104"/>
      <c r="CN183" s="104"/>
      <c r="CO183" s="75">
        <f t="shared" si="81"/>
        <v>0</v>
      </c>
      <c r="CP183" s="104"/>
      <c r="CQ183" s="104"/>
      <c r="CR183" s="104"/>
      <c r="CS183" s="104"/>
      <c r="CT183" s="75">
        <f t="shared" si="82"/>
        <v>0</v>
      </c>
      <c r="CU183" s="104"/>
      <c r="CV183" s="104"/>
      <c r="CW183" s="104"/>
      <c r="CX183" s="104"/>
      <c r="CY183" s="75">
        <f t="shared" si="83"/>
        <v>0</v>
      </c>
      <c r="CZ183" s="104"/>
      <c r="DA183" s="104"/>
      <c r="DB183" s="104"/>
    </row>
    <row r="184" spans="1:106" s="11" customFormat="1" ht="38.1" customHeight="1">
      <c r="A184" s="4">
        <v>174</v>
      </c>
      <c r="B184" s="114"/>
      <c r="C184" s="106">
        <f t="shared" si="88"/>
        <v>0</v>
      </c>
      <c r="D184" s="107">
        <f t="shared" si="89"/>
        <v>0</v>
      </c>
      <c r="E184" s="74">
        <f t="shared" si="90"/>
        <v>0</v>
      </c>
      <c r="F184" s="74">
        <f t="shared" si="91"/>
        <v>0</v>
      </c>
      <c r="G184" s="74">
        <f t="shared" si="92"/>
        <v>0</v>
      </c>
      <c r="H184" s="74">
        <f t="shared" si="93"/>
        <v>0</v>
      </c>
      <c r="I184" s="104"/>
      <c r="J184" s="75">
        <f t="shared" si="47"/>
        <v>0</v>
      </c>
      <c r="K184" s="104"/>
      <c r="L184" s="104"/>
      <c r="M184" s="104"/>
      <c r="N184" s="104"/>
      <c r="O184" s="75">
        <f t="shared" si="48"/>
        <v>0</v>
      </c>
      <c r="P184" s="104"/>
      <c r="Q184" s="104"/>
      <c r="R184" s="104"/>
      <c r="S184" s="104"/>
      <c r="T184" s="75">
        <f t="shared" si="49"/>
        <v>0</v>
      </c>
      <c r="U184" s="104"/>
      <c r="V184" s="104"/>
      <c r="W184" s="104"/>
      <c r="X184" s="104"/>
      <c r="Y184" s="75">
        <f t="shared" si="86"/>
        <v>0</v>
      </c>
      <c r="Z184" s="104"/>
      <c r="AA184" s="104"/>
      <c r="AB184" s="115"/>
      <c r="AC184" s="106">
        <f t="shared" si="94"/>
        <v>0</v>
      </c>
      <c r="AD184" s="107">
        <f t="shared" si="95"/>
        <v>0</v>
      </c>
      <c r="AE184" s="74">
        <f t="shared" si="96"/>
        <v>0</v>
      </c>
      <c r="AF184" s="74">
        <f t="shared" si="97"/>
        <v>0</v>
      </c>
      <c r="AG184" s="74">
        <f t="shared" si="98"/>
        <v>0</v>
      </c>
      <c r="AH184" s="74">
        <f t="shared" si="99"/>
        <v>0</v>
      </c>
      <c r="AI184" s="104"/>
      <c r="AJ184" s="75">
        <f t="shared" si="52"/>
        <v>0</v>
      </c>
      <c r="AK184" s="104"/>
      <c r="AL184" s="104"/>
      <c r="AM184" s="104"/>
      <c r="AN184" s="104"/>
      <c r="AO184" s="75">
        <f t="shared" si="53"/>
        <v>0</v>
      </c>
      <c r="AP184" s="104"/>
      <c r="AQ184" s="104"/>
      <c r="AR184" s="104"/>
      <c r="AS184" s="104"/>
      <c r="AT184" s="75">
        <f t="shared" si="54"/>
        <v>0</v>
      </c>
      <c r="AU184" s="104"/>
      <c r="AV184" s="104"/>
      <c r="AW184" s="104"/>
      <c r="AX184" s="104"/>
      <c r="AY184" s="75">
        <f t="shared" si="87"/>
        <v>0</v>
      </c>
      <c r="AZ184" s="104"/>
      <c r="BA184" s="104"/>
      <c r="BB184" s="105"/>
      <c r="BC184" s="106">
        <f t="shared" si="100"/>
        <v>0</v>
      </c>
      <c r="BD184" s="107">
        <f t="shared" si="101"/>
        <v>0</v>
      </c>
      <c r="BE184" s="74">
        <f t="shared" si="102"/>
        <v>0</v>
      </c>
      <c r="BF184" s="74">
        <f t="shared" si="103"/>
        <v>0</v>
      </c>
      <c r="BG184" s="74">
        <f t="shared" si="104"/>
        <v>0</v>
      </c>
      <c r="BH184" s="74">
        <f t="shared" si="105"/>
        <v>0</v>
      </c>
      <c r="BI184" s="104"/>
      <c r="BJ184" s="75">
        <f t="shared" si="57"/>
        <v>0</v>
      </c>
      <c r="BK184" s="104"/>
      <c r="BL184" s="104"/>
      <c r="BM184" s="104"/>
      <c r="BN184" s="104"/>
      <c r="BO184" s="75">
        <f t="shared" si="58"/>
        <v>0</v>
      </c>
      <c r="BP184" s="104"/>
      <c r="BQ184" s="104"/>
      <c r="BR184" s="104"/>
      <c r="BS184" s="104"/>
      <c r="BT184" s="75">
        <f t="shared" si="59"/>
        <v>0</v>
      </c>
      <c r="BU184" s="104"/>
      <c r="BV184" s="104"/>
      <c r="BW184" s="104"/>
      <c r="BX184" s="104"/>
      <c r="BY184" s="75">
        <f t="shared" si="60"/>
        <v>0</v>
      </c>
      <c r="BZ184" s="104"/>
      <c r="CA184" s="104"/>
      <c r="CB184" s="104"/>
      <c r="CC184" s="106">
        <f t="shared" si="76"/>
        <v>0</v>
      </c>
      <c r="CD184" s="107">
        <f t="shared" si="85"/>
        <v>0</v>
      </c>
      <c r="CE184" s="74">
        <f t="shared" si="61"/>
        <v>0</v>
      </c>
      <c r="CF184" s="74">
        <f t="shared" si="77"/>
        <v>0</v>
      </c>
      <c r="CG184" s="74">
        <f t="shared" si="78"/>
        <v>0</v>
      </c>
      <c r="CH184" s="74">
        <f t="shared" si="79"/>
        <v>0</v>
      </c>
      <c r="CI184" s="104"/>
      <c r="CJ184" s="75">
        <f t="shared" si="80"/>
        <v>0</v>
      </c>
      <c r="CK184" s="104"/>
      <c r="CL184" s="104"/>
      <c r="CM184" s="104"/>
      <c r="CN184" s="104"/>
      <c r="CO184" s="75">
        <f t="shared" si="81"/>
        <v>0</v>
      </c>
      <c r="CP184" s="104"/>
      <c r="CQ184" s="104"/>
      <c r="CR184" s="104"/>
      <c r="CS184" s="104"/>
      <c r="CT184" s="75">
        <f t="shared" si="82"/>
        <v>0</v>
      </c>
      <c r="CU184" s="104"/>
      <c r="CV184" s="104"/>
      <c r="CW184" s="104"/>
      <c r="CX184" s="104"/>
      <c r="CY184" s="75">
        <f t="shared" si="83"/>
        <v>0</v>
      </c>
      <c r="CZ184" s="104"/>
      <c r="DA184" s="104"/>
      <c r="DB184" s="104"/>
    </row>
    <row r="185" spans="1:106" s="11" customFormat="1" ht="38.1" customHeight="1">
      <c r="A185" s="4">
        <v>175</v>
      </c>
      <c r="B185" s="114"/>
      <c r="C185" s="106">
        <f t="shared" si="88"/>
        <v>0</v>
      </c>
      <c r="D185" s="107">
        <f t="shared" si="89"/>
        <v>0</v>
      </c>
      <c r="E185" s="74">
        <f t="shared" si="90"/>
        <v>0</v>
      </c>
      <c r="F185" s="74">
        <f t="shared" si="91"/>
        <v>0</v>
      </c>
      <c r="G185" s="74">
        <f t="shared" si="92"/>
        <v>0</v>
      </c>
      <c r="H185" s="74">
        <f t="shared" si="93"/>
        <v>0</v>
      </c>
      <c r="I185" s="104"/>
      <c r="J185" s="75">
        <f t="shared" si="47"/>
        <v>0</v>
      </c>
      <c r="K185" s="104"/>
      <c r="L185" s="104"/>
      <c r="M185" s="104"/>
      <c r="N185" s="104"/>
      <c r="O185" s="75">
        <f t="shared" si="48"/>
        <v>0</v>
      </c>
      <c r="P185" s="104"/>
      <c r="Q185" s="104"/>
      <c r="R185" s="104"/>
      <c r="S185" s="104"/>
      <c r="T185" s="75">
        <f t="shared" si="49"/>
        <v>0</v>
      </c>
      <c r="U185" s="104"/>
      <c r="V185" s="104"/>
      <c r="W185" s="104"/>
      <c r="X185" s="104"/>
      <c r="Y185" s="75">
        <f t="shared" si="86"/>
        <v>0</v>
      </c>
      <c r="Z185" s="104"/>
      <c r="AA185" s="104"/>
      <c r="AB185" s="115"/>
      <c r="AC185" s="106">
        <f t="shared" si="94"/>
        <v>0</v>
      </c>
      <c r="AD185" s="107">
        <f t="shared" si="95"/>
        <v>0</v>
      </c>
      <c r="AE185" s="74">
        <f t="shared" si="96"/>
        <v>0</v>
      </c>
      <c r="AF185" s="74">
        <f t="shared" si="97"/>
        <v>0</v>
      </c>
      <c r="AG185" s="74">
        <f t="shared" si="98"/>
        <v>0</v>
      </c>
      <c r="AH185" s="74">
        <f t="shared" si="99"/>
        <v>0</v>
      </c>
      <c r="AI185" s="104"/>
      <c r="AJ185" s="75">
        <f t="shared" si="52"/>
        <v>0</v>
      </c>
      <c r="AK185" s="104"/>
      <c r="AL185" s="104"/>
      <c r="AM185" s="104"/>
      <c r="AN185" s="104"/>
      <c r="AO185" s="75">
        <f t="shared" si="53"/>
        <v>0</v>
      </c>
      <c r="AP185" s="104"/>
      <c r="AQ185" s="104"/>
      <c r="AR185" s="104"/>
      <c r="AS185" s="104"/>
      <c r="AT185" s="75">
        <f t="shared" si="54"/>
        <v>0</v>
      </c>
      <c r="AU185" s="104"/>
      <c r="AV185" s="104"/>
      <c r="AW185" s="104"/>
      <c r="AX185" s="104"/>
      <c r="AY185" s="75">
        <f t="shared" si="87"/>
        <v>0</v>
      </c>
      <c r="AZ185" s="104"/>
      <c r="BA185" s="104"/>
      <c r="BB185" s="105"/>
      <c r="BC185" s="106">
        <f t="shared" si="100"/>
        <v>0</v>
      </c>
      <c r="BD185" s="107">
        <f t="shared" si="101"/>
        <v>0</v>
      </c>
      <c r="BE185" s="74">
        <f t="shared" si="102"/>
        <v>0</v>
      </c>
      <c r="BF185" s="74">
        <f t="shared" si="103"/>
        <v>0</v>
      </c>
      <c r="BG185" s="74">
        <f t="shared" si="104"/>
        <v>0</v>
      </c>
      <c r="BH185" s="74">
        <f t="shared" si="105"/>
        <v>0</v>
      </c>
      <c r="BI185" s="104"/>
      <c r="BJ185" s="75">
        <f t="shared" si="57"/>
        <v>0</v>
      </c>
      <c r="BK185" s="104"/>
      <c r="BL185" s="104"/>
      <c r="BM185" s="104"/>
      <c r="BN185" s="104"/>
      <c r="BO185" s="75">
        <f t="shared" si="58"/>
        <v>0</v>
      </c>
      <c r="BP185" s="104"/>
      <c r="BQ185" s="104"/>
      <c r="BR185" s="104"/>
      <c r="BS185" s="104"/>
      <c r="BT185" s="75">
        <f t="shared" si="59"/>
        <v>0</v>
      </c>
      <c r="BU185" s="104"/>
      <c r="BV185" s="104"/>
      <c r="BW185" s="104"/>
      <c r="BX185" s="104"/>
      <c r="BY185" s="75">
        <f t="shared" si="60"/>
        <v>0</v>
      </c>
      <c r="BZ185" s="104"/>
      <c r="CA185" s="104"/>
      <c r="CB185" s="104"/>
      <c r="CC185" s="106">
        <f t="shared" si="76"/>
        <v>0</v>
      </c>
      <c r="CD185" s="107">
        <f t="shared" si="85"/>
        <v>0</v>
      </c>
      <c r="CE185" s="74">
        <f t="shared" si="61"/>
        <v>0</v>
      </c>
      <c r="CF185" s="74">
        <f t="shared" si="77"/>
        <v>0</v>
      </c>
      <c r="CG185" s="74">
        <f t="shared" si="78"/>
        <v>0</v>
      </c>
      <c r="CH185" s="74">
        <f t="shared" si="79"/>
        <v>0</v>
      </c>
      <c r="CI185" s="104"/>
      <c r="CJ185" s="75">
        <f t="shared" si="80"/>
        <v>0</v>
      </c>
      <c r="CK185" s="104"/>
      <c r="CL185" s="104"/>
      <c r="CM185" s="104"/>
      <c r="CN185" s="104"/>
      <c r="CO185" s="75">
        <f t="shared" si="81"/>
        <v>0</v>
      </c>
      <c r="CP185" s="104"/>
      <c r="CQ185" s="104"/>
      <c r="CR185" s="104"/>
      <c r="CS185" s="104"/>
      <c r="CT185" s="75">
        <f t="shared" si="82"/>
        <v>0</v>
      </c>
      <c r="CU185" s="104"/>
      <c r="CV185" s="104"/>
      <c r="CW185" s="104"/>
      <c r="CX185" s="104"/>
      <c r="CY185" s="75">
        <f t="shared" si="83"/>
        <v>0</v>
      </c>
      <c r="CZ185" s="104"/>
      <c r="DA185" s="104"/>
      <c r="DB185" s="104"/>
    </row>
    <row r="186" spans="1:106" s="11" customFormat="1" ht="38.1" customHeight="1">
      <c r="A186" s="4">
        <v>176</v>
      </c>
      <c r="B186" s="114"/>
      <c r="C186" s="106">
        <f t="shared" si="88"/>
        <v>0</v>
      </c>
      <c r="D186" s="107">
        <f t="shared" si="89"/>
        <v>0</v>
      </c>
      <c r="E186" s="74">
        <f t="shared" si="90"/>
        <v>0</v>
      </c>
      <c r="F186" s="74">
        <f t="shared" si="91"/>
        <v>0</v>
      </c>
      <c r="G186" s="74">
        <f t="shared" si="92"/>
        <v>0</v>
      </c>
      <c r="H186" s="74">
        <f t="shared" si="93"/>
        <v>0</v>
      </c>
      <c r="I186" s="104"/>
      <c r="J186" s="75">
        <f t="shared" si="47"/>
        <v>0</v>
      </c>
      <c r="K186" s="104"/>
      <c r="L186" s="104"/>
      <c r="M186" s="104"/>
      <c r="N186" s="104"/>
      <c r="O186" s="75">
        <f t="shared" si="48"/>
        <v>0</v>
      </c>
      <c r="P186" s="104"/>
      <c r="Q186" s="104"/>
      <c r="R186" s="104"/>
      <c r="S186" s="104"/>
      <c r="T186" s="75">
        <f t="shared" si="49"/>
        <v>0</v>
      </c>
      <c r="U186" s="104"/>
      <c r="V186" s="104"/>
      <c r="W186" s="104"/>
      <c r="X186" s="104"/>
      <c r="Y186" s="75">
        <f t="shared" si="86"/>
        <v>0</v>
      </c>
      <c r="Z186" s="104"/>
      <c r="AA186" s="104"/>
      <c r="AB186" s="115"/>
      <c r="AC186" s="106">
        <f t="shared" si="94"/>
        <v>0</v>
      </c>
      <c r="AD186" s="107">
        <f t="shared" si="95"/>
        <v>0</v>
      </c>
      <c r="AE186" s="74">
        <f t="shared" si="96"/>
        <v>0</v>
      </c>
      <c r="AF186" s="74">
        <f t="shared" si="97"/>
        <v>0</v>
      </c>
      <c r="AG186" s="74">
        <f t="shared" si="98"/>
        <v>0</v>
      </c>
      <c r="AH186" s="74">
        <f t="shared" si="99"/>
        <v>0</v>
      </c>
      <c r="AI186" s="104"/>
      <c r="AJ186" s="75">
        <f t="shared" si="52"/>
        <v>0</v>
      </c>
      <c r="AK186" s="104"/>
      <c r="AL186" s="104"/>
      <c r="AM186" s="104"/>
      <c r="AN186" s="104"/>
      <c r="AO186" s="75">
        <f t="shared" si="53"/>
        <v>0</v>
      </c>
      <c r="AP186" s="104"/>
      <c r="AQ186" s="104"/>
      <c r="AR186" s="104"/>
      <c r="AS186" s="104"/>
      <c r="AT186" s="75">
        <f t="shared" si="54"/>
        <v>0</v>
      </c>
      <c r="AU186" s="104"/>
      <c r="AV186" s="104"/>
      <c r="AW186" s="104"/>
      <c r="AX186" s="104"/>
      <c r="AY186" s="75">
        <f t="shared" si="87"/>
        <v>0</v>
      </c>
      <c r="AZ186" s="104"/>
      <c r="BA186" s="104"/>
      <c r="BB186" s="105"/>
      <c r="BC186" s="106">
        <f t="shared" si="100"/>
        <v>0</v>
      </c>
      <c r="BD186" s="107">
        <f t="shared" si="101"/>
        <v>0</v>
      </c>
      <c r="BE186" s="74">
        <f t="shared" si="102"/>
        <v>0</v>
      </c>
      <c r="BF186" s="74">
        <f t="shared" si="103"/>
        <v>0</v>
      </c>
      <c r="BG186" s="74">
        <f t="shared" si="104"/>
        <v>0</v>
      </c>
      <c r="BH186" s="74">
        <f t="shared" si="105"/>
        <v>0</v>
      </c>
      <c r="BI186" s="104"/>
      <c r="BJ186" s="75">
        <f t="shared" si="57"/>
        <v>0</v>
      </c>
      <c r="BK186" s="104"/>
      <c r="BL186" s="104"/>
      <c r="BM186" s="104"/>
      <c r="BN186" s="104"/>
      <c r="BO186" s="75">
        <f t="shared" si="58"/>
        <v>0</v>
      </c>
      <c r="BP186" s="104"/>
      <c r="BQ186" s="104"/>
      <c r="BR186" s="104"/>
      <c r="BS186" s="104"/>
      <c r="BT186" s="75">
        <f t="shared" si="59"/>
        <v>0</v>
      </c>
      <c r="BU186" s="104"/>
      <c r="BV186" s="104"/>
      <c r="BW186" s="104"/>
      <c r="BX186" s="104"/>
      <c r="BY186" s="75">
        <f t="shared" si="60"/>
        <v>0</v>
      </c>
      <c r="BZ186" s="104"/>
      <c r="CA186" s="104"/>
      <c r="CB186" s="104"/>
      <c r="CC186" s="106">
        <f t="shared" si="76"/>
        <v>0</v>
      </c>
      <c r="CD186" s="107">
        <f t="shared" si="85"/>
        <v>0</v>
      </c>
      <c r="CE186" s="74">
        <f t="shared" si="61"/>
        <v>0</v>
      </c>
      <c r="CF186" s="74">
        <f t="shared" si="77"/>
        <v>0</v>
      </c>
      <c r="CG186" s="74">
        <f t="shared" si="78"/>
        <v>0</v>
      </c>
      <c r="CH186" s="74">
        <f t="shared" si="79"/>
        <v>0</v>
      </c>
      <c r="CI186" s="104"/>
      <c r="CJ186" s="75">
        <f t="shared" si="80"/>
        <v>0</v>
      </c>
      <c r="CK186" s="104"/>
      <c r="CL186" s="104"/>
      <c r="CM186" s="104"/>
      <c r="CN186" s="104"/>
      <c r="CO186" s="75">
        <f t="shared" si="81"/>
        <v>0</v>
      </c>
      <c r="CP186" s="104"/>
      <c r="CQ186" s="104"/>
      <c r="CR186" s="104"/>
      <c r="CS186" s="104"/>
      <c r="CT186" s="75">
        <f t="shared" si="82"/>
        <v>0</v>
      </c>
      <c r="CU186" s="104"/>
      <c r="CV186" s="104"/>
      <c r="CW186" s="104"/>
      <c r="CX186" s="104"/>
      <c r="CY186" s="75">
        <f t="shared" si="83"/>
        <v>0</v>
      </c>
      <c r="CZ186" s="104"/>
      <c r="DA186" s="104"/>
      <c r="DB186" s="104"/>
    </row>
    <row r="187" spans="1:106" s="11" customFormat="1" ht="38.1" customHeight="1">
      <c r="A187" s="4">
        <v>177</v>
      </c>
      <c r="B187" s="114"/>
      <c r="C187" s="106">
        <f t="shared" si="88"/>
        <v>0</v>
      </c>
      <c r="D187" s="107">
        <f t="shared" si="89"/>
        <v>0</v>
      </c>
      <c r="E187" s="74">
        <f t="shared" si="90"/>
        <v>0</v>
      </c>
      <c r="F187" s="74">
        <f t="shared" si="91"/>
        <v>0</v>
      </c>
      <c r="G187" s="74">
        <f t="shared" si="92"/>
        <v>0</v>
      </c>
      <c r="H187" s="74">
        <f t="shared" si="93"/>
        <v>0</v>
      </c>
      <c r="I187" s="104"/>
      <c r="J187" s="75">
        <f t="shared" si="47"/>
        <v>0</v>
      </c>
      <c r="K187" s="104"/>
      <c r="L187" s="104"/>
      <c r="M187" s="104"/>
      <c r="N187" s="104"/>
      <c r="O187" s="75">
        <f t="shared" si="48"/>
        <v>0</v>
      </c>
      <c r="P187" s="104"/>
      <c r="Q187" s="104"/>
      <c r="R187" s="104"/>
      <c r="S187" s="104"/>
      <c r="T187" s="75">
        <f t="shared" si="49"/>
        <v>0</v>
      </c>
      <c r="U187" s="104"/>
      <c r="V187" s="104"/>
      <c r="W187" s="104"/>
      <c r="X187" s="104"/>
      <c r="Y187" s="75">
        <f t="shared" si="86"/>
        <v>0</v>
      </c>
      <c r="Z187" s="104"/>
      <c r="AA187" s="104"/>
      <c r="AB187" s="115"/>
      <c r="AC187" s="106">
        <f t="shared" si="94"/>
        <v>0</v>
      </c>
      <c r="AD187" s="107">
        <f t="shared" si="95"/>
        <v>0</v>
      </c>
      <c r="AE187" s="74">
        <f t="shared" si="96"/>
        <v>0</v>
      </c>
      <c r="AF187" s="74">
        <f t="shared" si="97"/>
        <v>0</v>
      </c>
      <c r="AG187" s="74">
        <f t="shared" si="98"/>
        <v>0</v>
      </c>
      <c r="AH187" s="74">
        <f t="shared" si="99"/>
        <v>0</v>
      </c>
      <c r="AI187" s="104"/>
      <c r="AJ187" s="75">
        <f t="shared" si="52"/>
        <v>0</v>
      </c>
      <c r="AK187" s="104"/>
      <c r="AL187" s="104"/>
      <c r="AM187" s="104"/>
      <c r="AN187" s="104"/>
      <c r="AO187" s="75">
        <f t="shared" si="53"/>
        <v>0</v>
      </c>
      <c r="AP187" s="104"/>
      <c r="AQ187" s="104"/>
      <c r="AR187" s="104"/>
      <c r="AS187" s="104"/>
      <c r="AT187" s="75">
        <f t="shared" si="54"/>
        <v>0</v>
      </c>
      <c r="AU187" s="104"/>
      <c r="AV187" s="104"/>
      <c r="AW187" s="104"/>
      <c r="AX187" s="104"/>
      <c r="AY187" s="75">
        <f t="shared" si="87"/>
        <v>0</v>
      </c>
      <c r="AZ187" s="104"/>
      <c r="BA187" s="104"/>
      <c r="BB187" s="105"/>
      <c r="BC187" s="106">
        <f t="shared" si="100"/>
        <v>0</v>
      </c>
      <c r="BD187" s="107">
        <f t="shared" si="101"/>
        <v>0</v>
      </c>
      <c r="BE187" s="74">
        <f t="shared" si="102"/>
        <v>0</v>
      </c>
      <c r="BF187" s="74">
        <f t="shared" si="103"/>
        <v>0</v>
      </c>
      <c r="BG187" s="74">
        <f t="shared" si="104"/>
        <v>0</v>
      </c>
      <c r="BH187" s="74">
        <f t="shared" si="105"/>
        <v>0</v>
      </c>
      <c r="BI187" s="104"/>
      <c r="BJ187" s="75">
        <f t="shared" si="57"/>
        <v>0</v>
      </c>
      <c r="BK187" s="104"/>
      <c r="BL187" s="104"/>
      <c r="BM187" s="104"/>
      <c r="BN187" s="104"/>
      <c r="BO187" s="75">
        <f t="shared" si="58"/>
        <v>0</v>
      </c>
      <c r="BP187" s="104"/>
      <c r="BQ187" s="104"/>
      <c r="BR187" s="104"/>
      <c r="BS187" s="104"/>
      <c r="BT187" s="75">
        <f t="shared" si="59"/>
        <v>0</v>
      </c>
      <c r="BU187" s="104"/>
      <c r="BV187" s="104"/>
      <c r="BW187" s="104"/>
      <c r="BX187" s="104"/>
      <c r="BY187" s="75">
        <f t="shared" si="60"/>
        <v>0</v>
      </c>
      <c r="BZ187" s="104"/>
      <c r="CA187" s="104"/>
      <c r="CB187" s="104"/>
      <c r="CC187" s="106">
        <f t="shared" si="76"/>
        <v>0</v>
      </c>
      <c r="CD187" s="107">
        <f t="shared" si="85"/>
        <v>0</v>
      </c>
      <c r="CE187" s="74">
        <f t="shared" si="61"/>
        <v>0</v>
      </c>
      <c r="CF187" s="74">
        <f t="shared" si="77"/>
        <v>0</v>
      </c>
      <c r="CG187" s="74">
        <f t="shared" si="78"/>
        <v>0</v>
      </c>
      <c r="CH187" s="74">
        <f t="shared" si="79"/>
        <v>0</v>
      </c>
      <c r="CI187" s="104"/>
      <c r="CJ187" s="75">
        <f t="shared" si="80"/>
        <v>0</v>
      </c>
      <c r="CK187" s="104"/>
      <c r="CL187" s="104"/>
      <c r="CM187" s="104"/>
      <c r="CN187" s="104"/>
      <c r="CO187" s="75">
        <f t="shared" si="81"/>
        <v>0</v>
      </c>
      <c r="CP187" s="104"/>
      <c r="CQ187" s="104"/>
      <c r="CR187" s="104"/>
      <c r="CS187" s="104"/>
      <c r="CT187" s="75">
        <f t="shared" si="82"/>
        <v>0</v>
      </c>
      <c r="CU187" s="104"/>
      <c r="CV187" s="104"/>
      <c r="CW187" s="104"/>
      <c r="CX187" s="104"/>
      <c r="CY187" s="75">
        <f t="shared" si="83"/>
        <v>0</v>
      </c>
      <c r="CZ187" s="104"/>
      <c r="DA187" s="104"/>
      <c r="DB187" s="104"/>
    </row>
    <row r="188" spans="1:106" s="11" customFormat="1" ht="38.1" customHeight="1">
      <c r="A188" s="4">
        <v>178</v>
      </c>
      <c r="B188" s="114"/>
      <c r="C188" s="106">
        <f t="shared" si="88"/>
        <v>0</v>
      </c>
      <c r="D188" s="107">
        <f t="shared" si="89"/>
        <v>0</v>
      </c>
      <c r="E188" s="74">
        <f t="shared" si="90"/>
        <v>0</v>
      </c>
      <c r="F188" s="74">
        <f t="shared" si="91"/>
        <v>0</v>
      </c>
      <c r="G188" s="74">
        <f t="shared" si="92"/>
        <v>0</v>
      </c>
      <c r="H188" s="74">
        <f t="shared" si="93"/>
        <v>0</v>
      </c>
      <c r="I188" s="104"/>
      <c r="J188" s="75">
        <f t="shared" si="47"/>
        <v>0</v>
      </c>
      <c r="K188" s="104"/>
      <c r="L188" s="104"/>
      <c r="M188" s="104"/>
      <c r="N188" s="104"/>
      <c r="O188" s="75">
        <f t="shared" si="48"/>
        <v>0</v>
      </c>
      <c r="P188" s="104"/>
      <c r="Q188" s="104"/>
      <c r="R188" s="104"/>
      <c r="S188" s="104"/>
      <c r="T188" s="75">
        <f t="shared" si="49"/>
        <v>0</v>
      </c>
      <c r="U188" s="104"/>
      <c r="V188" s="104"/>
      <c r="W188" s="104"/>
      <c r="X188" s="104"/>
      <c r="Y188" s="75">
        <f t="shared" si="86"/>
        <v>0</v>
      </c>
      <c r="Z188" s="104"/>
      <c r="AA188" s="104"/>
      <c r="AB188" s="115"/>
      <c r="AC188" s="106">
        <f t="shared" si="94"/>
        <v>0</v>
      </c>
      <c r="AD188" s="107">
        <f t="shared" si="95"/>
        <v>0</v>
      </c>
      <c r="AE188" s="74">
        <f t="shared" si="96"/>
        <v>0</v>
      </c>
      <c r="AF188" s="74">
        <f t="shared" si="97"/>
        <v>0</v>
      </c>
      <c r="AG188" s="74">
        <f t="shared" si="98"/>
        <v>0</v>
      </c>
      <c r="AH188" s="74">
        <f t="shared" si="99"/>
        <v>0</v>
      </c>
      <c r="AI188" s="104"/>
      <c r="AJ188" s="75">
        <f t="shared" si="52"/>
        <v>0</v>
      </c>
      <c r="AK188" s="104"/>
      <c r="AL188" s="104"/>
      <c r="AM188" s="104"/>
      <c r="AN188" s="104"/>
      <c r="AO188" s="75">
        <f t="shared" si="53"/>
        <v>0</v>
      </c>
      <c r="AP188" s="104"/>
      <c r="AQ188" s="104"/>
      <c r="AR188" s="104"/>
      <c r="AS188" s="104"/>
      <c r="AT188" s="75">
        <f t="shared" si="54"/>
        <v>0</v>
      </c>
      <c r="AU188" s="104"/>
      <c r="AV188" s="104"/>
      <c r="AW188" s="104"/>
      <c r="AX188" s="104"/>
      <c r="AY188" s="75">
        <f t="shared" si="87"/>
        <v>0</v>
      </c>
      <c r="AZ188" s="104"/>
      <c r="BA188" s="104"/>
      <c r="BB188" s="105"/>
      <c r="BC188" s="106">
        <f t="shared" si="100"/>
        <v>0</v>
      </c>
      <c r="BD188" s="107">
        <f t="shared" si="101"/>
        <v>0</v>
      </c>
      <c r="BE188" s="74">
        <f t="shared" si="102"/>
        <v>0</v>
      </c>
      <c r="BF188" s="74">
        <f t="shared" si="103"/>
        <v>0</v>
      </c>
      <c r="BG188" s="74">
        <f t="shared" si="104"/>
        <v>0</v>
      </c>
      <c r="BH188" s="74">
        <f t="shared" si="105"/>
        <v>0</v>
      </c>
      <c r="BI188" s="104"/>
      <c r="BJ188" s="75">
        <f t="shared" si="57"/>
        <v>0</v>
      </c>
      <c r="BK188" s="104"/>
      <c r="BL188" s="104"/>
      <c r="BM188" s="104"/>
      <c r="BN188" s="104"/>
      <c r="BO188" s="75">
        <f t="shared" si="58"/>
        <v>0</v>
      </c>
      <c r="BP188" s="104"/>
      <c r="BQ188" s="104"/>
      <c r="BR188" s="104"/>
      <c r="BS188" s="104"/>
      <c r="BT188" s="75">
        <f t="shared" si="59"/>
        <v>0</v>
      </c>
      <c r="BU188" s="104"/>
      <c r="BV188" s="104"/>
      <c r="BW188" s="104"/>
      <c r="BX188" s="104"/>
      <c r="BY188" s="75">
        <f t="shared" si="60"/>
        <v>0</v>
      </c>
      <c r="BZ188" s="104"/>
      <c r="CA188" s="104"/>
      <c r="CB188" s="104"/>
      <c r="CC188" s="106">
        <f t="shared" si="76"/>
        <v>0</v>
      </c>
      <c r="CD188" s="107">
        <f t="shared" si="85"/>
        <v>0</v>
      </c>
      <c r="CE188" s="74">
        <f t="shared" si="61"/>
        <v>0</v>
      </c>
      <c r="CF188" s="74">
        <f t="shared" si="77"/>
        <v>0</v>
      </c>
      <c r="CG188" s="74">
        <f t="shared" si="78"/>
        <v>0</v>
      </c>
      <c r="CH188" s="74">
        <f t="shared" si="79"/>
        <v>0</v>
      </c>
      <c r="CI188" s="104"/>
      <c r="CJ188" s="75">
        <f t="shared" si="80"/>
        <v>0</v>
      </c>
      <c r="CK188" s="104"/>
      <c r="CL188" s="104"/>
      <c r="CM188" s="104"/>
      <c r="CN188" s="104"/>
      <c r="CO188" s="75">
        <f t="shared" si="81"/>
        <v>0</v>
      </c>
      <c r="CP188" s="104"/>
      <c r="CQ188" s="104"/>
      <c r="CR188" s="104"/>
      <c r="CS188" s="104"/>
      <c r="CT188" s="75">
        <f t="shared" si="82"/>
        <v>0</v>
      </c>
      <c r="CU188" s="104"/>
      <c r="CV188" s="104"/>
      <c r="CW188" s="104"/>
      <c r="CX188" s="104"/>
      <c r="CY188" s="75">
        <f t="shared" si="83"/>
        <v>0</v>
      </c>
      <c r="CZ188" s="104"/>
      <c r="DA188" s="104"/>
      <c r="DB188" s="104"/>
    </row>
    <row r="189" spans="1:106" s="11" customFormat="1" ht="38.1" customHeight="1">
      <c r="A189" s="4">
        <v>179</v>
      </c>
      <c r="B189" s="114"/>
      <c r="C189" s="106">
        <f t="shared" si="88"/>
        <v>0</v>
      </c>
      <c r="D189" s="107">
        <f t="shared" si="89"/>
        <v>0</v>
      </c>
      <c r="E189" s="74">
        <f t="shared" si="90"/>
        <v>0</v>
      </c>
      <c r="F189" s="74">
        <f t="shared" si="91"/>
        <v>0</v>
      </c>
      <c r="G189" s="74">
        <f t="shared" si="92"/>
        <v>0</v>
      </c>
      <c r="H189" s="74">
        <f t="shared" si="93"/>
        <v>0</v>
      </c>
      <c r="I189" s="104"/>
      <c r="J189" s="75">
        <f t="shared" si="47"/>
        <v>0</v>
      </c>
      <c r="K189" s="104"/>
      <c r="L189" s="104"/>
      <c r="M189" s="104"/>
      <c r="N189" s="104"/>
      <c r="O189" s="75">
        <f t="shared" si="48"/>
        <v>0</v>
      </c>
      <c r="P189" s="104"/>
      <c r="Q189" s="104"/>
      <c r="R189" s="104"/>
      <c r="S189" s="104"/>
      <c r="T189" s="75">
        <f t="shared" si="49"/>
        <v>0</v>
      </c>
      <c r="U189" s="104"/>
      <c r="V189" s="104"/>
      <c r="W189" s="104"/>
      <c r="X189" s="104"/>
      <c r="Y189" s="75">
        <f t="shared" si="86"/>
        <v>0</v>
      </c>
      <c r="Z189" s="104"/>
      <c r="AA189" s="104"/>
      <c r="AB189" s="115"/>
      <c r="AC189" s="106">
        <f t="shared" si="94"/>
        <v>0</v>
      </c>
      <c r="AD189" s="107">
        <f t="shared" si="95"/>
        <v>0</v>
      </c>
      <c r="AE189" s="74">
        <f t="shared" si="96"/>
        <v>0</v>
      </c>
      <c r="AF189" s="74">
        <f t="shared" si="97"/>
        <v>0</v>
      </c>
      <c r="AG189" s="74">
        <f t="shared" si="98"/>
        <v>0</v>
      </c>
      <c r="AH189" s="74">
        <f t="shared" si="99"/>
        <v>0</v>
      </c>
      <c r="AI189" s="104"/>
      <c r="AJ189" s="75">
        <f t="shared" si="52"/>
        <v>0</v>
      </c>
      <c r="AK189" s="104"/>
      <c r="AL189" s="104"/>
      <c r="AM189" s="104"/>
      <c r="AN189" s="104"/>
      <c r="AO189" s="75">
        <f t="shared" si="53"/>
        <v>0</v>
      </c>
      <c r="AP189" s="104"/>
      <c r="AQ189" s="104"/>
      <c r="AR189" s="104"/>
      <c r="AS189" s="104"/>
      <c r="AT189" s="75">
        <f t="shared" si="54"/>
        <v>0</v>
      </c>
      <c r="AU189" s="104"/>
      <c r="AV189" s="104"/>
      <c r="AW189" s="104"/>
      <c r="AX189" s="104"/>
      <c r="AY189" s="75">
        <f t="shared" si="87"/>
        <v>0</v>
      </c>
      <c r="AZ189" s="104"/>
      <c r="BA189" s="104"/>
      <c r="BB189" s="105"/>
      <c r="BC189" s="106">
        <f t="shared" si="100"/>
        <v>0</v>
      </c>
      <c r="BD189" s="107">
        <f t="shared" si="101"/>
        <v>0</v>
      </c>
      <c r="BE189" s="74">
        <f t="shared" si="102"/>
        <v>0</v>
      </c>
      <c r="BF189" s="74">
        <f t="shared" si="103"/>
        <v>0</v>
      </c>
      <c r="BG189" s="74">
        <f t="shared" si="104"/>
        <v>0</v>
      </c>
      <c r="BH189" s="74">
        <f t="shared" si="105"/>
        <v>0</v>
      </c>
      <c r="BI189" s="104"/>
      <c r="BJ189" s="75">
        <f t="shared" si="57"/>
        <v>0</v>
      </c>
      <c r="BK189" s="104"/>
      <c r="BL189" s="104"/>
      <c r="BM189" s="104"/>
      <c r="BN189" s="104"/>
      <c r="BO189" s="75">
        <f t="shared" si="58"/>
        <v>0</v>
      </c>
      <c r="BP189" s="104"/>
      <c r="BQ189" s="104"/>
      <c r="BR189" s="104"/>
      <c r="BS189" s="104"/>
      <c r="BT189" s="75">
        <f t="shared" si="59"/>
        <v>0</v>
      </c>
      <c r="BU189" s="104"/>
      <c r="BV189" s="104"/>
      <c r="BW189" s="104"/>
      <c r="BX189" s="104"/>
      <c r="BY189" s="75">
        <f t="shared" si="60"/>
        <v>0</v>
      </c>
      <c r="BZ189" s="104"/>
      <c r="CA189" s="104"/>
      <c r="CB189" s="104"/>
      <c r="CC189" s="106">
        <f t="shared" si="76"/>
        <v>0</v>
      </c>
      <c r="CD189" s="107">
        <f t="shared" si="85"/>
        <v>0</v>
      </c>
      <c r="CE189" s="74">
        <f t="shared" si="61"/>
        <v>0</v>
      </c>
      <c r="CF189" s="74">
        <f t="shared" si="77"/>
        <v>0</v>
      </c>
      <c r="CG189" s="74">
        <f t="shared" si="78"/>
        <v>0</v>
      </c>
      <c r="CH189" s="74">
        <f t="shared" si="79"/>
        <v>0</v>
      </c>
      <c r="CI189" s="104"/>
      <c r="CJ189" s="75">
        <f t="shared" si="80"/>
        <v>0</v>
      </c>
      <c r="CK189" s="104"/>
      <c r="CL189" s="104"/>
      <c r="CM189" s="104"/>
      <c r="CN189" s="104"/>
      <c r="CO189" s="75">
        <f t="shared" si="81"/>
        <v>0</v>
      </c>
      <c r="CP189" s="104"/>
      <c r="CQ189" s="104"/>
      <c r="CR189" s="104"/>
      <c r="CS189" s="104"/>
      <c r="CT189" s="75">
        <f t="shared" si="82"/>
        <v>0</v>
      </c>
      <c r="CU189" s="104"/>
      <c r="CV189" s="104"/>
      <c r="CW189" s="104"/>
      <c r="CX189" s="104"/>
      <c r="CY189" s="75">
        <f t="shared" si="83"/>
        <v>0</v>
      </c>
      <c r="CZ189" s="104"/>
      <c r="DA189" s="104"/>
      <c r="DB189" s="104"/>
    </row>
    <row r="190" spans="1:106" s="11" customFormat="1" ht="38.1" customHeight="1">
      <c r="A190" s="4">
        <v>180</v>
      </c>
      <c r="B190" s="114"/>
      <c r="C190" s="106">
        <f t="shared" si="88"/>
        <v>0</v>
      </c>
      <c r="D190" s="107">
        <f t="shared" si="89"/>
        <v>0</v>
      </c>
      <c r="E190" s="74">
        <f t="shared" si="90"/>
        <v>0</v>
      </c>
      <c r="F190" s="74">
        <f t="shared" si="91"/>
        <v>0</v>
      </c>
      <c r="G190" s="74">
        <f t="shared" si="92"/>
        <v>0</v>
      </c>
      <c r="H190" s="74">
        <f t="shared" si="93"/>
        <v>0</v>
      </c>
      <c r="I190" s="104"/>
      <c r="J190" s="75">
        <f t="shared" si="47"/>
        <v>0</v>
      </c>
      <c r="K190" s="104"/>
      <c r="L190" s="104"/>
      <c r="M190" s="104"/>
      <c r="N190" s="104"/>
      <c r="O190" s="75">
        <f t="shared" si="48"/>
        <v>0</v>
      </c>
      <c r="P190" s="104"/>
      <c r="Q190" s="104"/>
      <c r="R190" s="104"/>
      <c r="S190" s="104"/>
      <c r="T190" s="75">
        <f t="shared" si="49"/>
        <v>0</v>
      </c>
      <c r="U190" s="104"/>
      <c r="V190" s="104"/>
      <c r="W190" s="104"/>
      <c r="X190" s="104"/>
      <c r="Y190" s="75">
        <f t="shared" si="86"/>
        <v>0</v>
      </c>
      <c r="Z190" s="104"/>
      <c r="AA190" s="104"/>
      <c r="AB190" s="115"/>
      <c r="AC190" s="106">
        <f t="shared" si="94"/>
        <v>0</v>
      </c>
      <c r="AD190" s="107">
        <f t="shared" si="95"/>
        <v>0</v>
      </c>
      <c r="AE190" s="74">
        <f t="shared" si="96"/>
        <v>0</v>
      </c>
      <c r="AF190" s="74">
        <f t="shared" si="97"/>
        <v>0</v>
      </c>
      <c r="AG190" s="74">
        <f t="shared" si="98"/>
        <v>0</v>
      </c>
      <c r="AH190" s="74">
        <f t="shared" si="99"/>
        <v>0</v>
      </c>
      <c r="AI190" s="104"/>
      <c r="AJ190" s="75">
        <f t="shared" si="52"/>
        <v>0</v>
      </c>
      <c r="AK190" s="104"/>
      <c r="AL190" s="104"/>
      <c r="AM190" s="104"/>
      <c r="AN190" s="104"/>
      <c r="AO190" s="75">
        <f t="shared" si="53"/>
        <v>0</v>
      </c>
      <c r="AP190" s="104"/>
      <c r="AQ190" s="104"/>
      <c r="AR190" s="104"/>
      <c r="AS190" s="104"/>
      <c r="AT190" s="75">
        <f t="shared" si="54"/>
        <v>0</v>
      </c>
      <c r="AU190" s="104"/>
      <c r="AV190" s="104"/>
      <c r="AW190" s="104"/>
      <c r="AX190" s="104"/>
      <c r="AY190" s="75">
        <f t="shared" si="87"/>
        <v>0</v>
      </c>
      <c r="AZ190" s="104"/>
      <c r="BA190" s="104"/>
      <c r="BB190" s="105"/>
      <c r="BC190" s="106">
        <f t="shared" si="100"/>
        <v>0</v>
      </c>
      <c r="BD190" s="107">
        <f t="shared" si="101"/>
        <v>0</v>
      </c>
      <c r="BE190" s="74">
        <f t="shared" si="102"/>
        <v>0</v>
      </c>
      <c r="BF190" s="74">
        <f t="shared" si="103"/>
        <v>0</v>
      </c>
      <c r="BG190" s="74">
        <f t="shared" si="104"/>
        <v>0</v>
      </c>
      <c r="BH190" s="74">
        <f t="shared" si="105"/>
        <v>0</v>
      </c>
      <c r="BI190" s="104"/>
      <c r="BJ190" s="75">
        <f t="shared" si="57"/>
        <v>0</v>
      </c>
      <c r="BK190" s="104"/>
      <c r="BL190" s="104"/>
      <c r="BM190" s="104"/>
      <c r="BN190" s="104"/>
      <c r="BO190" s="75">
        <f t="shared" si="58"/>
        <v>0</v>
      </c>
      <c r="BP190" s="104"/>
      <c r="BQ190" s="104"/>
      <c r="BR190" s="104"/>
      <c r="BS190" s="104"/>
      <c r="BT190" s="75">
        <f t="shared" si="59"/>
        <v>0</v>
      </c>
      <c r="BU190" s="104"/>
      <c r="BV190" s="104"/>
      <c r="BW190" s="104"/>
      <c r="BX190" s="104"/>
      <c r="BY190" s="75">
        <f t="shared" si="60"/>
        <v>0</v>
      </c>
      <c r="BZ190" s="104"/>
      <c r="CA190" s="104"/>
      <c r="CB190" s="104"/>
      <c r="CC190" s="106">
        <f t="shared" si="76"/>
        <v>0</v>
      </c>
      <c r="CD190" s="107">
        <f t="shared" si="85"/>
        <v>0</v>
      </c>
      <c r="CE190" s="74">
        <f t="shared" si="61"/>
        <v>0</v>
      </c>
      <c r="CF190" s="74">
        <f t="shared" si="77"/>
        <v>0</v>
      </c>
      <c r="CG190" s="74">
        <f t="shared" si="78"/>
        <v>0</v>
      </c>
      <c r="CH190" s="74">
        <f t="shared" si="79"/>
        <v>0</v>
      </c>
      <c r="CI190" s="104"/>
      <c r="CJ190" s="75">
        <f t="shared" si="80"/>
        <v>0</v>
      </c>
      <c r="CK190" s="104"/>
      <c r="CL190" s="104"/>
      <c r="CM190" s="104"/>
      <c r="CN190" s="104"/>
      <c r="CO190" s="75">
        <f t="shared" si="81"/>
        <v>0</v>
      </c>
      <c r="CP190" s="104"/>
      <c r="CQ190" s="104"/>
      <c r="CR190" s="104"/>
      <c r="CS190" s="104"/>
      <c r="CT190" s="75">
        <f t="shared" si="82"/>
        <v>0</v>
      </c>
      <c r="CU190" s="104"/>
      <c r="CV190" s="104"/>
      <c r="CW190" s="104"/>
      <c r="CX190" s="104"/>
      <c r="CY190" s="75">
        <f t="shared" si="83"/>
        <v>0</v>
      </c>
      <c r="CZ190" s="104"/>
      <c r="DA190" s="104"/>
      <c r="DB190" s="104"/>
    </row>
    <row r="191" spans="1:106" s="11" customFormat="1" ht="38.1" customHeight="1">
      <c r="A191" s="4">
        <v>181</v>
      </c>
      <c r="B191" s="114"/>
      <c r="C191" s="106">
        <f t="shared" si="88"/>
        <v>0</v>
      </c>
      <c r="D191" s="107">
        <f t="shared" si="89"/>
        <v>0</v>
      </c>
      <c r="E191" s="74">
        <f t="shared" si="90"/>
        <v>0</v>
      </c>
      <c r="F191" s="74">
        <f t="shared" si="91"/>
        <v>0</v>
      </c>
      <c r="G191" s="74">
        <f t="shared" si="92"/>
        <v>0</v>
      </c>
      <c r="H191" s="74">
        <f t="shared" si="93"/>
        <v>0</v>
      </c>
      <c r="I191" s="104"/>
      <c r="J191" s="75">
        <f t="shared" si="47"/>
        <v>0</v>
      </c>
      <c r="K191" s="104"/>
      <c r="L191" s="104"/>
      <c r="M191" s="104"/>
      <c r="N191" s="104"/>
      <c r="O191" s="75">
        <f t="shared" si="48"/>
        <v>0</v>
      </c>
      <c r="P191" s="104"/>
      <c r="Q191" s="104"/>
      <c r="R191" s="104"/>
      <c r="S191" s="104"/>
      <c r="T191" s="75">
        <f t="shared" si="49"/>
        <v>0</v>
      </c>
      <c r="U191" s="104"/>
      <c r="V191" s="104"/>
      <c r="W191" s="104"/>
      <c r="X191" s="104"/>
      <c r="Y191" s="75">
        <f t="shared" si="86"/>
        <v>0</v>
      </c>
      <c r="Z191" s="104"/>
      <c r="AA191" s="104"/>
      <c r="AB191" s="115"/>
      <c r="AC191" s="106">
        <f t="shared" si="94"/>
        <v>0</v>
      </c>
      <c r="AD191" s="107">
        <f t="shared" si="95"/>
        <v>0</v>
      </c>
      <c r="AE191" s="74">
        <f t="shared" si="96"/>
        <v>0</v>
      </c>
      <c r="AF191" s="74">
        <f t="shared" si="97"/>
        <v>0</v>
      </c>
      <c r="AG191" s="74">
        <f t="shared" si="98"/>
        <v>0</v>
      </c>
      <c r="AH191" s="74">
        <f t="shared" si="99"/>
        <v>0</v>
      </c>
      <c r="AI191" s="104"/>
      <c r="AJ191" s="75">
        <f t="shared" si="52"/>
        <v>0</v>
      </c>
      <c r="AK191" s="104"/>
      <c r="AL191" s="104"/>
      <c r="AM191" s="104"/>
      <c r="AN191" s="104"/>
      <c r="AO191" s="75">
        <f t="shared" si="53"/>
        <v>0</v>
      </c>
      <c r="AP191" s="104"/>
      <c r="AQ191" s="104"/>
      <c r="AR191" s="104"/>
      <c r="AS191" s="104"/>
      <c r="AT191" s="75">
        <f t="shared" si="54"/>
        <v>0</v>
      </c>
      <c r="AU191" s="104"/>
      <c r="AV191" s="104"/>
      <c r="AW191" s="104"/>
      <c r="AX191" s="104"/>
      <c r="AY191" s="75">
        <f t="shared" si="87"/>
        <v>0</v>
      </c>
      <c r="AZ191" s="104"/>
      <c r="BA191" s="104"/>
      <c r="BB191" s="105"/>
      <c r="BC191" s="106">
        <f t="shared" si="100"/>
        <v>0</v>
      </c>
      <c r="BD191" s="107">
        <f t="shared" si="101"/>
        <v>0</v>
      </c>
      <c r="BE191" s="74">
        <f t="shared" si="102"/>
        <v>0</v>
      </c>
      <c r="BF191" s="74">
        <f t="shared" si="103"/>
        <v>0</v>
      </c>
      <c r="BG191" s="74">
        <f t="shared" si="104"/>
        <v>0</v>
      </c>
      <c r="BH191" s="74">
        <f t="shared" si="105"/>
        <v>0</v>
      </c>
      <c r="BI191" s="104"/>
      <c r="BJ191" s="75">
        <f t="shared" si="57"/>
        <v>0</v>
      </c>
      <c r="BK191" s="104"/>
      <c r="BL191" s="104"/>
      <c r="BM191" s="104"/>
      <c r="BN191" s="104"/>
      <c r="BO191" s="75">
        <f t="shared" si="58"/>
        <v>0</v>
      </c>
      <c r="BP191" s="104"/>
      <c r="BQ191" s="104"/>
      <c r="BR191" s="104"/>
      <c r="BS191" s="104"/>
      <c r="BT191" s="75">
        <f t="shared" si="59"/>
        <v>0</v>
      </c>
      <c r="BU191" s="104"/>
      <c r="BV191" s="104"/>
      <c r="BW191" s="104"/>
      <c r="BX191" s="104"/>
      <c r="BY191" s="75">
        <f t="shared" si="60"/>
        <v>0</v>
      </c>
      <c r="BZ191" s="104"/>
      <c r="CA191" s="104"/>
      <c r="CB191" s="104"/>
      <c r="CC191" s="106">
        <f t="shared" si="76"/>
        <v>0</v>
      </c>
      <c r="CD191" s="107">
        <f t="shared" si="85"/>
        <v>0</v>
      </c>
      <c r="CE191" s="74">
        <f t="shared" si="61"/>
        <v>0</v>
      </c>
      <c r="CF191" s="74">
        <f t="shared" si="77"/>
        <v>0</v>
      </c>
      <c r="CG191" s="74">
        <f t="shared" si="78"/>
        <v>0</v>
      </c>
      <c r="CH191" s="74">
        <f t="shared" si="79"/>
        <v>0</v>
      </c>
      <c r="CI191" s="104"/>
      <c r="CJ191" s="75">
        <f t="shared" si="80"/>
        <v>0</v>
      </c>
      <c r="CK191" s="104"/>
      <c r="CL191" s="104"/>
      <c r="CM191" s="104"/>
      <c r="CN191" s="104"/>
      <c r="CO191" s="75">
        <f t="shared" si="81"/>
        <v>0</v>
      </c>
      <c r="CP191" s="104"/>
      <c r="CQ191" s="104"/>
      <c r="CR191" s="104"/>
      <c r="CS191" s="104"/>
      <c r="CT191" s="75">
        <f t="shared" si="82"/>
        <v>0</v>
      </c>
      <c r="CU191" s="104"/>
      <c r="CV191" s="104"/>
      <c r="CW191" s="104"/>
      <c r="CX191" s="104"/>
      <c r="CY191" s="75">
        <f t="shared" si="83"/>
        <v>0</v>
      </c>
      <c r="CZ191" s="104"/>
      <c r="DA191" s="104"/>
      <c r="DB191" s="104"/>
    </row>
    <row r="192" spans="1:106" s="11" customFormat="1" ht="38.1" customHeight="1">
      <c r="A192" s="4">
        <v>182</v>
      </c>
      <c r="B192" s="114"/>
      <c r="C192" s="106">
        <f t="shared" si="88"/>
        <v>0</v>
      </c>
      <c r="D192" s="107">
        <f t="shared" si="89"/>
        <v>0</v>
      </c>
      <c r="E192" s="74">
        <f t="shared" si="90"/>
        <v>0</v>
      </c>
      <c r="F192" s="74">
        <f t="shared" si="91"/>
        <v>0</v>
      </c>
      <c r="G192" s="74">
        <f t="shared" si="92"/>
        <v>0</v>
      </c>
      <c r="H192" s="74">
        <f t="shared" si="93"/>
        <v>0</v>
      </c>
      <c r="I192" s="104"/>
      <c r="J192" s="75">
        <f t="shared" si="47"/>
        <v>0</v>
      </c>
      <c r="K192" s="104"/>
      <c r="L192" s="104"/>
      <c r="M192" s="104"/>
      <c r="N192" s="104"/>
      <c r="O192" s="75">
        <f t="shared" si="48"/>
        <v>0</v>
      </c>
      <c r="P192" s="104"/>
      <c r="Q192" s="104"/>
      <c r="R192" s="104"/>
      <c r="S192" s="104"/>
      <c r="T192" s="75">
        <f t="shared" si="49"/>
        <v>0</v>
      </c>
      <c r="U192" s="104"/>
      <c r="V192" s="104"/>
      <c r="W192" s="104"/>
      <c r="X192" s="104"/>
      <c r="Y192" s="75">
        <f t="shared" si="86"/>
        <v>0</v>
      </c>
      <c r="Z192" s="104"/>
      <c r="AA192" s="104"/>
      <c r="AB192" s="115"/>
      <c r="AC192" s="106">
        <f t="shared" si="94"/>
        <v>0</v>
      </c>
      <c r="AD192" s="107">
        <f t="shared" si="95"/>
        <v>0</v>
      </c>
      <c r="AE192" s="74">
        <f t="shared" si="96"/>
        <v>0</v>
      </c>
      <c r="AF192" s="74">
        <f t="shared" si="97"/>
        <v>0</v>
      </c>
      <c r="AG192" s="74">
        <f t="shared" si="98"/>
        <v>0</v>
      </c>
      <c r="AH192" s="74">
        <f t="shared" si="99"/>
        <v>0</v>
      </c>
      <c r="AI192" s="104"/>
      <c r="AJ192" s="75">
        <f t="shared" si="52"/>
        <v>0</v>
      </c>
      <c r="AK192" s="104"/>
      <c r="AL192" s="104"/>
      <c r="AM192" s="104"/>
      <c r="AN192" s="104"/>
      <c r="AO192" s="75">
        <f t="shared" si="53"/>
        <v>0</v>
      </c>
      <c r="AP192" s="104"/>
      <c r="AQ192" s="104"/>
      <c r="AR192" s="104"/>
      <c r="AS192" s="104"/>
      <c r="AT192" s="75">
        <f t="shared" si="54"/>
        <v>0</v>
      </c>
      <c r="AU192" s="104"/>
      <c r="AV192" s="104"/>
      <c r="AW192" s="104"/>
      <c r="AX192" s="104"/>
      <c r="AY192" s="75">
        <f t="shared" si="87"/>
        <v>0</v>
      </c>
      <c r="AZ192" s="104"/>
      <c r="BA192" s="104"/>
      <c r="BB192" s="105"/>
      <c r="BC192" s="106">
        <f t="shared" si="100"/>
        <v>0</v>
      </c>
      <c r="BD192" s="107">
        <f t="shared" si="101"/>
        <v>0</v>
      </c>
      <c r="BE192" s="74">
        <f t="shared" si="102"/>
        <v>0</v>
      </c>
      <c r="BF192" s="74">
        <f t="shared" si="103"/>
        <v>0</v>
      </c>
      <c r="BG192" s="74">
        <f t="shared" si="104"/>
        <v>0</v>
      </c>
      <c r="BH192" s="74">
        <f t="shared" si="105"/>
        <v>0</v>
      </c>
      <c r="BI192" s="104"/>
      <c r="BJ192" s="75">
        <f t="shared" si="57"/>
        <v>0</v>
      </c>
      <c r="BK192" s="104"/>
      <c r="BL192" s="104"/>
      <c r="BM192" s="104"/>
      <c r="BN192" s="104"/>
      <c r="BO192" s="75">
        <f t="shared" si="58"/>
        <v>0</v>
      </c>
      <c r="BP192" s="104"/>
      <c r="BQ192" s="104"/>
      <c r="BR192" s="104"/>
      <c r="BS192" s="104"/>
      <c r="BT192" s="75">
        <f t="shared" si="59"/>
        <v>0</v>
      </c>
      <c r="BU192" s="104"/>
      <c r="BV192" s="104"/>
      <c r="BW192" s="104"/>
      <c r="BX192" s="104"/>
      <c r="BY192" s="75">
        <f t="shared" si="60"/>
        <v>0</v>
      </c>
      <c r="BZ192" s="104"/>
      <c r="CA192" s="104"/>
      <c r="CB192" s="104"/>
      <c r="CC192" s="106">
        <f t="shared" si="76"/>
        <v>0</v>
      </c>
      <c r="CD192" s="107">
        <f t="shared" si="85"/>
        <v>0</v>
      </c>
      <c r="CE192" s="74">
        <f t="shared" si="61"/>
        <v>0</v>
      </c>
      <c r="CF192" s="74">
        <f t="shared" si="77"/>
        <v>0</v>
      </c>
      <c r="CG192" s="74">
        <f t="shared" si="78"/>
        <v>0</v>
      </c>
      <c r="CH192" s="74">
        <f t="shared" si="79"/>
        <v>0</v>
      </c>
      <c r="CI192" s="104"/>
      <c r="CJ192" s="75">
        <f t="shared" si="80"/>
        <v>0</v>
      </c>
      <c r="CK192" s="104"/>
      <c r="CL192" s="104"/>
      <c r="CM192" s="104"/>
      <c r="CN192" s="104"/>
      <c r="CO192" s="75">
        <f t="shared" si="81"/>
        <v>0</v>
      </c>
      <c r="CP192" s="104"/>
      <c r="CQ192" s="104"/>
      <c r="CR192" s="104"/>
      <c r="CS192" s="104"/>
      <c r="CT192" s="75">
        <f t="shared" si="82"/>
        <v>0</v>
      </c>
      <c r="CU192" s="104"/>
      <c r="CV192" s="104"/>
      <c r="CW192" s="104"/>
      <c r="CX192" s="104"/>
      <c r="CY192" s="75">
        <f t="shared" si="83"/>
        <v>0</v>
      </c>
      <c r="CZ192" s="104"/>
      <c r="DA192" s="104"/>
      <c r="DB192" s="104"/>
    </row>
    <row r="193" spans="1:106" s="11" customFormat="1" ht="38.1" customHeight="1">
      <c r="A193" s="4">
        <v>183</v>
      </c>
      <c r="B193" s="114"/>
      <c r="C193" s="106">
        <f t="shared" si="88"/>
        <v>0</v>
      </c>
      <c r="D193" s="107">
        <f t="shared" si="89"/>
        <v>0</v>
      </c>
      <c r="E193" s="74">
        <f t="shared" si="90"/>
        <v>0</v>
      </c>
      <c r="F193" s="74">
        <f t="shared" si="91"/>
        <v>0</v>
      </c>
      <c r="G193" s="74">
        <f t="shared" si="92"/>
        <v>0</v>
      </c>
      <c r="H193" s="74">
        <f t="shared" si="93"/>
        <v>0</v>
      </c>
      <c r="I193" s="104"/>
      <c r="J193" s="75">
        <f t="shared" si="47"/>
        <v>0</v>
      </c>
      <c r="K193" s="104"/>
      <c r="L193" s="104"/>
      <c r="M193" s="104"/>
      <c r="N193" s="104"/>
      <c r="O193" s="75">
        <f t="shared" si="48"/>
        <v>0</v>
      </c>
      <c r="P193" s="104"/>
      <c r="Q193" s="104"/>
      <c r="R193" s="104"/>
      <c r="S193" s="104"/>
      <c r="T193" s="75">
        <f t="shared" si="49"/>
        <v>0</v>
      </c>
      <c r="U193" s="104"/>
      <c r="V193" s="104"/>
      <c r="W193" s="104"/>
      <c r="X193" s="104"/>
      <c r="Y193" s="75">
        <f t="shared" si="86"/>
        <v>0</v>
      </c>
      <c r="Z193" s="104"/>
      <c r="AA193" s="104"/>
      <c r="AB193" s="115"/>
      <c r="AC193" s="106">
        <f t="shared" si="94"/>
        <v>0</v>
      </c>
      <c r="AD193" s="107">
        <f t="shared" si="95"/>
        <v>0</v>
      </c>
      <c r="AE193" s="74">
        <f t="shared" si="96"/>
        <v>0</v>
      </c>
      <c r="AF193" s="74">
        <f t="shared" si="97"/>
        <v>0</v>
      </c>
      <c r="AG193" s="74">
        <f t="shared" si="98"/>
        <v>0</v>
      </c>
      <c r="AH193" s="74">
        <f t="shared" si="99"/>
        <v>0</v>
      </c>
      <c r="AI193" s="104"/>
      <c r="AJ193" s="75">
        <f t="shared" si="52"/>
        <v>0</v>
      </c>
      <c r="AK193" s="104"/>
      <c r="AL193" s="104"/>
      <c r="AM193" s="104"/>
      <c r="AN193" s="104"/>
      <c r="AO193" s="75">
        <f t="shared" si="53"/>
        <v>0</v>
      </c>
      <c r="AP193" s="104"/>
      <c r="AQ193" s="104"/>
      <c r="AR193" s="104"/>
      <c r="AS193" s="104"/>
      <c r="AT193" s="75">
        <f t="shared" si="54"/>
        <v>0</v>
      </c>
      <c r="AU193" s="104"/>
      <c r="AV193" s="104"/>
      <c r="AW193" s="104"/>
      <c r="AX193" s="104"/>
      <c r="AY193" s="75">
        <f t="shared" si="87"/>
        <v>0</v>
      </c>
      <c r="AZ193" s="104"/>
      <c r="BA193" s="104"/>
      <c r="BB193" s="105"/>
      <c r="BC193" s="106">
        <f t="shared" si="100"/>
        <v>0</v>
      </c>
      <c r="BD193" s="107">
        <f t="shared" si="101"/>
        <v>0</v>
      </c>
      <c r="BE193" s="74">
        <f t="shared" si="102"/>
        <v>0</v>
      </c>
      <c r="BF193" s="74">
        <f t="shared" si="103"/>
        <v>0</v>
      </c>
      <c r="BG193" s="74">
        <f t="shared" si="104"/>
        <v>0</v>
      </c>
      <c r="BH193" s="74">
        <f t="shared" si="105"/>
        <v>0</v>
      </c>
      <c r="BI193" s="104"/>
      <c r="BJ193" s="75">
        <f t="shared" si="57"/>
        <v>0</v>
      </c>
      <c r="BK193" s="104"/>
      <c r="BL193" s="104"/>
      <c r="BM193" s="104"/>
      <c r="BN193" s="104"/>
      <c r="BO193" s="75">
        <f t="shared" si="58"/>
        <v>0</v>
      </c>
      <c r="BP193" s="104"/>
      <c r="BQ193" s="104"/>
      <c r="BR193" s="104"/>
      <c r="BS193" s="104"/>
      <c r="BT193" s="75">
        <f t="shared" si="59"/>
        <v>0</v>
      </c>
      <c r="BU193" s="104"/>
      <c r="BV193" s="104"/>
      <c r="BW193" s="104"/>
      <c r="BX193" s="104"/>
      <c r="BY193" s="75">
        <f t="shared" si="60"/>
        <v>0</v>
      </c>
      <c r="BZ193" s="104"/>
      <c r="CA193" s="104"/>
      <c r="CB193" s="104"/>
      <c r="CC193" s="106">
        <f t="shared" si="76"/>
        <v>0</v>
      </c>
      <c r="CD193" s="107">
        <f t="shared" si="85"/>
        <v>0</v>
      </c>
      <c r="CE193" s="74">
        <f t="shared" si="61"/>
        <v>0</v>
      </c>
      <c r="CF193" s="74">
        <f t="shared" si="77"/>
        <v>0</v>
      </c>
      <c r="CG193" s="74">
        <f t="shared" si="78"/>
        <v>0</v>
      </c>
      <c r="CH193" s="74">
        <f t="shared" si="79"/>
        <v>0</v>
      </c>
      <c r="CI193" s="104"/>
      <c r="CJ193" s="75">
        <f t="shared" si="80"/>
        <v>0</v>
      </c>
      <c r="CK193" s="104"/>
      <c r="CL193" s="104"/>
      <c r="CM193" s="104"/>
      <c r="CN193" s="104"/>
      <c r="CO193" s="75">
        <f t="shared" si="81"/>
        <v>0</v>
      </c>
      <c r="CP193" s="104"/>
      <c r="CQ193" s="104"/>
      <c r="CR193" s="104"/>
      <c r="CS193" s="104"/>
      <c r="CT193" s="75">
        <f t="shared" si="82"/>
        <v>0</v>
      </c>
      <c r="CU193" s="104"/>
      <c r="CV193" s="104"/>
      <c r="CW193" s="104"/>
      <c r="CX193" s="104"/>
      <c r="CY193" s="75">
        <f t="shared" si="83"/>
        <v>0</v>
      </c>
      <c r="CZ193" s="104"/>
      <c r="DA193" s="104"/>
      <c r="DB193" s="104"/>
    </row>
    <row r="194" spans="1:106" s="11" customFormat="1" ht="38.1" customHeight="1">
      <c r="A194" s="4">
        <v>184</v>
      </c>
      <c r="B194" s="114"/>
      <c r="C194" s="106">
        <f t="shared" si="88"/>
        <v>0</v>
      </c>
      <c r="D194" s="107">
        <f t="shared" si="89"/>
        <v>0</v>
      </c>
      <c r="E194" s="74">
        <f t="shared" si="90"/>
        <v>0</v>
      </c>
      <c r="F194" s="74">
        <f t="shared" si="91"/>
        <v>0</v>
      </c>
      <c r="G194" s="74">
        <f t="shared" si="92"/>
        <v>0</v>
      </c>
      <c r="H194" s="74">
        <f t="shared" si="93"/>
        <v>0</v>
      </c>
      <c r="I194" s="104"/>
      <c r="J194" s="75">
        <f t="shared" si="47"/>
        <v>0</v>
      </c>
      <c r="K194" s="104"/>
      <c r="L194" s="104"/>
      <c r="M194" s="104"/>
      <c r="N194" s="104"/>
      <c r="O194" s="75">
        <f t="shared" si="48"/>
        <v>0</v>
      </c>
      <c r="P194" s="104"/>
      <c r="Q194" s="104"/>
      <c r="R194" s="104"/>
      <c r="S194" s="104"/>
      <c r="T194" s="75">
        <f t="shared" si="49"/>
        <v>0</v>
      </c>
      <c r="U194" s="104"/>
      <c r="V194" s="104"/>
      <c r="W194" s="104"/>
      <c r="X194" s="104"/>
      <c r="Y194" s="75">
        <f t="shared" si="86"/>
        <v>0</v>
      </c>
      <c r="Z194" s="104"/>
      <c r="AA194" s="104"/>
      <c r="AB194" s="115"/>
      <c r="AC194" s="106">
        <f t="shared" si="94"/>
        <v>0</v>
      </c>
      <c r="AD194" s="107">
        <f t="shared" si="95"/>
        <v>0</v>
      </c>
      <c r="AE194" s="74">
        <f t="shared" si="96"/>
        <v>0</v>
      </c>
      <c r="AF194" s="74">
        <f t="shared" si="97"/>
        <v>0</v>
      </c>
      <c r="AG194" s="74">
        <f t="shared" si="98"/>
        <v>0</v>
      </c>
      <c r="AH194" s="74">
        <f t="shared" si="99"/>
        <v>0</v>
      </c>
      <c r="AI194" s="104"/>
      <c r="AJ194" s="75">
        <f t="shared" si="52"/>
        <v>0</v>
      </c>
      <c r="AK194" s="104"/>
      <c r="AL194" s="104"/>
      <c r="AM194" s="104"/>
      <c r="AN194" s="104"/>
      <c r="AO194" s="75">
        <f t="shared" si="53"/>
        <v>0</v>
      </c>
      <c r="AP194" s="104"/>
      <c r="AQ194" s="104"/>
      <c r="AR194" s="104"/>
      <c r="AS194" s="104"/>
      <c r="AT194" s="75">
        <f t="shared" si="54"/>
        <v>0</v>
      </c>
      <c r="AU194" s="104"/>
      <c r="AV194" s="104"/>
      <c r="AW194" s="104"/>
      <c r="AX194" s="104"/>
      <c r="AY194" s="75">
        <f t="shared" si="87"/>
        <v>0</v>
      </c>
      <c r="AZ194" s="104"/>
      <c r="BA194" s="104"/>
      <c r="BB194" s="105"/>
      <c r="BC194" s="106">
        <f t="shared" si="100"/>
        <v>0</v>
      </c>
      <c r="BD194" s="107">
        <f t="shared" si="101"/>
        <v>0</v>
      </c>
      <c r="BE194" s="74">
        <f t="shared" si="102"/>
        <v>0</v>
      </c>
      <c r="BF194" s="74">
        <f t="shared" si="103"/>
        <v>0</v>
      </c>
      <c r="BG194" s="74">
        <f t="shared" si="104"/>
        <v>0</v>
      </c>
      <c r="BH194" s="74">
        <f t="shared" si="105"/>
        <v>0</v>
      </c>
      <c r="BI194" s="104"/>
      <c r="BJ194" s="75">
        <f t="shared" si="57"/>
        <v>0</v>
      </c>
      <c r="BK194" s="104"/>
      <c r="BL194" s="104"/>
      <c r="BM194" s="104"/>
      <c r="BN194" s="104"/>
      <c r="BO194" s="75">
        <f t="shared" si="58"/>
        <v>0</v>
      </c>
      <c r="BP194" s="104"/>
      <c r="BQ194" s="104"/>
      <c r="BR194" s="104"/>
      <c r="BS194" s="104"/>
      <c r="BT194" s="75">
        <f t="shared" si="59"/>
        <v>0</v>
      </c>
      <c r="BU194" s="104"/>
      <c r="BV194" s="104"/>
      <c r="BW194" s="104"/>
      <c r="BX194" s="104"/>
      <c r="BY194" s="75">
        <f t="shared" si="60"/>
        <v>0</v>
      </c>
      <c r="BZ194" s="104"/>
      <c r="CA194" s="104"/>
      <c r="CB194" s="104"/>
      <c r="CC194" s="106">
        <f t="shared" si="76"/>
        <v>0</v>
      </c>
      <c r="CD194" s="107">
        <f t="shared" si="85"/>
        <v>0</v>
      </c>
      <c r="CE194" s="74">
        <f t="shared" si="61"/>
        <v>0</v>
      </c>
      <c r="CF194" s="74">
        <f t="shared" si="77"/>
        <v>0</v>
      </c>
      <c r="CG194" s="74">
        <f t="shared" si="78"/>
        <v>0</v>
      </c>
      <c r="CH194" s="74">
        <f t="shared" si="79"/>
        <v>0</v>
      </c>
      <c r="CI194" s="104"/>
      <c r="CJ194" s="75">
        <f t="shared" si="80"/>
        <v>0</v>
      </c>
      <c r="CK194" s="104"/>
      <c r="CL194" s="104"/>
      <c r="CM194" s="104"/>
      <c r="CN194" s="104"/>
      <c r="CO194" s="75">
        <f t="shared" si="81"/>
        <v>0</v>
      </c>
      <c r="CP194" s="104"/>
      <c r="CQ194" s="104"/>
      <c r="CR194" s="104"/>
      <c r="CS194" s="104"/>
      <c r="CT194" s="75">
        <f t="shared" si="82"/>
        <v>0</v>
      </c>
      <c r="CU194" s="104"/>
      <c r="CV194" s="104"/>
      <c r="CW194" s="104"/>
      <c r="CX194" s="104"/>
      <c r="CY194" s="75">
        <f t="shared" si="83"/>
        <v>0</v>
      </c>
      <c r="CZ194" s="104"/>
      <c r="DA194" s="104"/>
      <c r="DB194" s="104"/>
    </row>
    <row r="195" spans="1:106" s="11" customFormat="1" ht="38.1" customHeight="1">
      <c r="A195" s="4">
        <v>185</v>
      </c>
      <c r="B195" s="114"/>
      <c r="C195" s="106">
        <f t="shared" si="88"/>
        <v>0</v>
      </c>
      <c r="D195" s="107">
        <f t="shared" si="89"/>
        <v>0</v>
      </c>
      <c r="E195" s="74">
        <f t="shared" si="90"/>
        <v>0</v>
      </c>
      <c r="F195" s="74">
        <f t="shared" si="91"/>
        <v>0</v>
      </c>
      <c r="G195" s="74">
        <f t="shared" si="92"/>
        <v>0</v>
      </c>
      <c r="H195" s="74">
        <f t="shared" si="93"/>
        <v>0</v>
      </c>
      <c r="I195" s="104"/>
      <c r="J195" s="75">
        <f t="shared" si="47"/>
        <v>0</v>
      </c>
      <c r="K195" s="104"/>
      <c r="L195" s="104"/>
      <c r="M195" s="104"/>
      <c r="N195" s="104"/>
      <c r="O195" s="75">
        <f t="shared" si="48"/>
        <v>0</v>
      </c>
      <c r="P195" s="104"/>
      <c r="Q195" s="104"/>
      <c r="R195" s="104"/>
      <c r="S195" s="104"/>
      <c r="T195" s="75">
        <f t="shared" si="49"/>
        <v>0</v>
      </c>
      <c r="U195" s="104"/>
      <c r="V195" s="104"/>
      <c r="W195" s="104"/>
      <c r="X195" s="104"/>
      <c r="Y195" s="75">
        <f t="shared" si="86"/>
        <v>0</v>
      </c>
      <c r="Z195" s="104"/>
      <c r="AA195" s="104"/>
      <c r="AB195" s="115"/>
      <c r="AC195" s="106">
        <f t="shared" si="94"/>
        <v>0</v>
      </c>
      <c r="AD195" s="107">
        <f t="shared" si="95"/>
        <v>0</v>
      </c>
      <c r="AE195" s="74">
        <f t="shared" si="96"/>
        <v>0</v>
      </c>
      <c r="AF195" s="74">
        <f t="shared" si="97"/>
        <v>0</v>
      </c>
      <c r="AG195" s="74">
        <f t="shared" si="98"/>
        <v>0</v>
      </c>
      <c r="AH195" s="74">
        <f t="shared" si="99"/>
        <v>0</v>
      </c>
      <c r="AI195" s="104"/>
      <c r="AJ195" s="75">
        <f t="shared" si="52"/>
        <v>0</v>
      </c>
      <c r="AK195" s="104"/>
      <c r="AL195" s="104"/>
      <c r="AM195" s="104"/>
      <c r="AN195" s="104"/>
      <c r="AO195" s="75">
        <f t="shared" si="53"/>
        <v>0</v>
      </c>
      <c r="AP195" s="104"/>
      <c r="AQ195" s="104"/>
      <c r="AR195" s="104"/>
      <c r="AS195" s="104"/>
      <c r="AT195" s="75">
        <f t="shared" si="54"/>
        <v>0</v>
      </c>
      <c r="AU195" s="104"/>
      <c r="AV195" s="104"/>
      <c r="AW195" s="104"/>
      <c r="AX195" s="104"/>
      <c r="AY195" s="75">
        <f t="shared" si="87"/>
        <v>0</v>
      </c>
      <c r="AZ195" s="104"/>
      <c r="BA195" s="104"/>
      <c r="BB195" s="105"/>
      <c r="BC195" s="106">
        <f t="shared" si="100"/>
        <v>0</v>
      </c>
      <c r="BD195" s="107">
        <f t="shared" si="101"/>
        <v>0</v>
      </c>
      <c r="BE195" s="74">
        <f t="shared" si="102"/>
        <v>0</v>
      </c>
      <c r="BF195" s="74">
        <f t="shared" si="103"/>
        <v>0</v>
      </c>
      <c r="BG195" s="74">
        <f t="shared" si="104"/>
        <v>0</v>
      </c>
      <c r="BH195" s="74">
        <f t="shared" si="105"/>
        <v>0</v>
      </c>
      <c r="BI195" s="104"/>
      <c r="BJ195" s="75">
        <f t="shared" si="57"/>
        <v>0</v>
      </c>
      <c r="BK195" s="104"/>
      <c r="BL195" s="104"/>
      <c r="BM195" s="104"/>
      <c r="BN195" s="104"/>
      <c r="BO195" s="75">
        <f t="shared" si="58"/>
        <v>0</v>
      </c>
      <c r="BP195" s="104"/>
      <c r="BQ195" s="104"/>
      <c r="BR195" s="104"/>
      <c r="BS195" s="104"/>
      <c r="BT195" s="75">
        <f t="shared" si="59"/>
        <v>0</v>
      </c>
      <c r="BU195" s="104"/>
      <c r="BV195" s="104"/>
      <c r="BW195" s="104"/>
      <c r="BX195" s="104"/>
      <c r="BY195" s="75">
        <f t="shared" si="60"/>
        <v>0</v>
      </c>
      <c r="BZ195" s="104"/>
      <c r="CA195" s="104"/>
      <c r="CB195" s="104"/>
      <c r="CC195" s="106">
        <f t="shared" si="76"/>
        <v>0</v>
      </c>
      <c r="CD195" s="107">
        <f t="shared" si="85"/>
        <v>0</v>
      </c>
      <c r="CE195" s="74">
        <f t="shared" si="61"/>
        <v>0</v>
      </c>
      <c r="CF195" s="74">
        <f t="shared" si="77"/>
        <v>0</v>
      </c>
      <c r="CG195" s="74">
        <f t="shared" si="78"/>
        <v>0</v>
      </c>
      <c r="CH195" s="74">
        <f t="shared" si="79"/>
        <v>0</v>
      </c>
      <c r="CI195" s="104"/>
      <c r="CJ195" s="75">
        <f t="shared" si="80"/>
        <v>0</v>
      </c>
      <c r="CK195" s="104"/>
      <c r="CL195" s="104"/>
      <c r="CM195" s="104"/>
      <c r="CN195" s="104"/>
      <c r="CO195" s="75">
        <f t="shared" si="81"/>
        <v>0</v>
      </c>
      <c r="CP195" s="104"/>
      <c r="CQ195" s="104"/>
      <c r="CR195" s="104"/>
      <c r="CS195" s="104"/>
      <c r="CT195" s="75">
        <f t="shared" si="82"/>
        <v>0</v>
      </c>
      <c r="CU195" s="104"/>
      <c r="CV195" s="104"/>
      <c r="CW195" s="104"/>
      <c r="CX195" s="104"/>
      <c r="CY195" s="75">
        <f t="shared" si="83"/>
        <v>0</v>
      </c>
      <c r="CZ195" s="104"/>
      <c r="DA195" s="104"/>
      <c r="DB195" s="104"/>
    </row>
    <row r="196" spans="1:106" s="11" customFormat="1" ht="38.1" customHeight="1">
      <c r="A196" s="4">
        <v>186</v>
      </c>
      <c r="B196" s="114"/>
      <c r="C196" s="106">
        <f t="shared" si="88"/>
        <v>0</v>
      </c>
      <c r="D196" s="107">
        <f t="shared" si="89"/>
        <v>0</v>
      </c>
      <c r="E196" s="74">
        <f t="shared" si="90"/>
        <v>0</v>
      </c>
      <c r="F196" s="74">
        <f t="shared" si="91"/>
        <v>0</v>
      </c>
      <c r="G196" s="74">
        <f t="shared" si="92"/>
        <v>0</v>
      </c>
      <c r="H196" s="74">
        <f t="shared" si="93"/>
        <v>0</v>
      </c>
      <c r="I196" s="104"/>
      <c r="J196" s="75">
        <f t="shared" si="47"/>
        <v>0</v>
      </c>
      <c r="K196" s="104"/>
      <c r="L196" s="104"/>
      <c r="M196" s="104"/>
      <c r="N196" s="104"/>
      <c r="O196" s="75">
        <f t="shared" si="48"/>
        <v>0</v>
      </c>
      <c r="P196" s="104"/>
      <c r="Q196" s="104"/>
      <c r="R196" s="104"/>
      <c r="S196" s="104"/>
      <c r="T196" s="75">
        <f t="shared" si="49"/>
        <v>0</v>
      </c>
      <c r="U196" s="104"/>
      <c r="V196" s="104"/>
      <c r="W196" s="104"/>
      <c r="X196" s="104"/>
      <c r="Y196" s="75">
        <f t="shared" si="86"/>
        <v>0</v>
      </c>
      <c r="Z196" s="104"/>
      <c r="AA196" s="104"/>
      <c r="AB196" s="115"/>
      <c r="AC196" s="106">
        <f t="shared" si="94"/>
        <v>0</v>
      </c>
      <c r="AD196" s="107">
        <f t="shared" si="95"/>
        <v>0</v>
      </c>
      <c r="AE196" s="74">
        <f t="shared" si="96"/>
        <v>0</v>
      </c>
      <c r="AF196" s="74">
        <f t="shared" si="97"/>
        <v>0</v>
      </c>
      <c r="AG196" s="74">
        <f t="shared" si="98"/>
        <v>0</v>
      </c>
      <c r="AH196" s="74">
        <f t="shared" si="99"/>
        <v>0</v>
      </c>
      <c r="AI196" s="104"/>
      <c r="AJ196" s="75">
        <f t="shared" si="52"/>
        <v>0</v>
      </c>
      <c r="AK196" s="104"/>
      <c r="AL196" s="104"/>
      <c r="AM196" s="104"/>
      <c r="AN196" s="104"/>
      <c r="AO196" s="75">
        <f t="shared" si="53"/>
        <v>0</v>
      </c>
      <c r="AP196" s="104"/>
      <c r="AQ196" s="104"/>
      <c r="AR196" s="104"/>
      <c r="AS196" s="104"/>
      <c r="AT196" s="75">
        <f t="shared" si="54"/>
        <v>0</v>
      </c>
      <c r="AU196" s="104"/>
      <c r="AV196" s="104"/>
      <c r="AW196" s="104"/>
      <c r="AX196" s="104"/>
      <c r="AY196" s="75">
        <f t="shared" si="87"/>
        <v>0</v>
      </c>
      <c r="AZ196" s="104"/>
      <c r="BA196" s="104"/>
      <c r="BB196" s="105"/>
      <c r="BC196" s="106">
        <f t="shared" si="100"/>
        <v>0</v>
      </c>
      <c r="BD196" s="107">
        <f t="shared" si="101"/>
        <v>0</v>
      </c>
      <c r="BE196" s="74">
        <f t="shared" si="102"/>
        <v>0</v>
      </c>
      <c r="BF196" s="74">
        <f t="shared" si="103"/>
        <v>0</v>
      </c>
      <c r="BG196" s="74">
        <f t="shared" si="104"/>
        <v>0</v>
      </c>
      <c r="BH196" s="74">
        <f t="shared" si="105"/>
        <v>0</v>
      </c>
      <c r="BI196" s="104"/>
      <c r="BJ196" s="75">
        <f t="shared" si="57"/>
        <v>0</v>
      </c>
      <c r="BK196" s="104"/>
      <c r="BL196" s="104"/>
      <c r="BM196" s="104"/>
      <c r="BN196" s="104"/>
      <c r="BO196" s="75">
        <f t="shared" si="58"/>
        <v>0</v>
      </c>
      <c r="BP196" s="104"/>
      <c r="BQ196" s="104"/>
      <c r="BR196" s="104"/>
      <c r="BS196" s="104"/>
      <c r="BT196" s="75">
        <f t="shared" si="59"/>
        <v>0</v>
      </c>
      <c r="BU196" s="104"/>
      <c r="BV196" s="104"/>
      <c r="BW196" s="104"/>
      <c r="BX196" s="104"/>
      <c r="BY196" s="75">
        <f t="shared" si="60"/>
        <v>0</v>
      </c>
      <c r="BZ196" s="104"/>
      <c r="CA196" s="104"/>
      <c r="CB196" s="104"/>
      <c r="CC196" s="106">
        <f t="shared" si="76"/>
        <v>0</v>
      </c>
      <c r="CD196" s="107">
        <f t="shared" si="85"/>
        <v>0</v>
      </c>
      <c r="CE196" s="74">
        <f t="shared" si="61"/>
        <v>0</v>
      </c>
      <c r="CF196" s="74">
        <f t="shared" si="77"/>
        <v>0</v>
      </c>
      <c r="CG196" s="74">
        <f t="shared" si="78"/>
        <v>0</v>
      </c>
      <c r="CH196" s="74">
        <f t="shared" si="79"/>
        <v>0</v>
      </c>
      <c r="CI196" s="104"/>
      <c r="CJ196" s="75">
        <f t="shared" si="80"/>
        <v>0</v>
      </c>
      <c r="CK196" s="104"/>
      <c r="CL196" s="104"/>
      <c r="CM196" s="104"/>
      <c r="CN196" s="104"/>
      <c r="CO196" s="75">
        <f t="shared" si="81"/>
        <v>0</v>
      </c>
      <c r="CP196" s="104"/>
      <c r="CQ196" s="104"/>
      <c r="CR196" s="104"/>
      <c r="CS196" s="104"/>
      <c r="CT196" s="75">
        <f t="shared" si="82"/>
        <v>0</v>
      </c>
      <c r="CU196" s="104"/>
      <c r="CV196" s="104"/>
      <c r="CW196" s="104"/>
      <c r="CX196" s="104"/>
      <c r="CY196" s="75">
        <f t="shared" si="83"/>
        <v>0</v>
      </c>
      <c r="CZ196" s="104"/>
      <c r="DA196" s="104"/>
      <c r="DB196" s="104"/>
    </row>
    <row r="197" spans="1:106" s="11" customFormat="1" ht="38.1" customHeight="1">
      <c r="A197" s="4">
        <v>187</v>
      </c>
      <c r="B197" s="114"/>
      <c r="C197" s="106">
        <f t="shared" si="88"/>
        <v>0</v>
      </c>
      <c r="D197" s="107">
        <f t="shared" si="89"/>
        <v>0</v>
      </c>
      <c r="E197" s="74">
        <f t="shared" si="90"/>
        <v>0</v>
      </c>
      <c r="F197" s="74">
        <f t="shared" si="91"/>
        <v>0</v>
      </c>
      <c r="G197" s="74">
        <f t="shared" si="92"/>
        <v>0</v>
      </c>
      <c r="H197" s="74">
        <f t="shared" si="93"/>
        <v>0</v>
      </c>
      <c r="I197" s="104"/>
      <c r="J197" s="75">
        <f t="shared" si="47"/>
        <v>0</v>
      </c>
      <c r="K197" s="104"/>
      <c r="L197" s="104"/>
      <c r="M197" s="104"/>
      <c r="N197" s="104"/>
      <c r="O197" s="75">
        <f t="shared" si="48"/>
        <v>0</v>
      </c>
      <c r="P197" s="104"/>
      <c r="Q197" s="104"/>
      <c r="R197" s="104"/>
      <c r="S197" s="104"/>
      <c r="T197" s="75">
        <f t="shared" si="49"/>
        <v>0</v>
      </c>
      <c r="U197" s="104"/>
      <c r="V197" s="104"/>
      <c r="W197" s="104"/>
      <c r="X197" s="104"/>
      <c r="Y197" s="75">
        <f t="shared" si="86"/>
        <v>0</v>
      </c>
      <c r="Z197" s="104"/>
      <c r="AA197" s="104"/>
      <c r="AB197" s="115"/>
      <c r="AC197" s="106">
        <f t="shared" si="94"/>
        <v>0</v>
      </c>
      <c r="AD197" s="107">
        <f t="shared" si="95"/>
        <v>0</v>
      </c>
      <c r="AE197" s="74">
        <f t="shared" si="96"/>
        <v>0</v>
      </c>
      <c r="AF197" s="74">
        <f t="shared" si="97"/>
        <v>0</v>
      </c>
      <c r="AG197" s="74">
        <f t="shared" si="98"/>
        <v>0</v>
      </c>
      <c r="AH197" s="74">
        <f t="shared" si="99"/>
        <v>0</v>
      </c>
      <c r="AI197" s="104"/>
      <c r="AJ197" s="75">
        <f t="shared" si="52"/>
        <v>0</v>
      </c>
      <c r="AK197" s="104"/>
      <c r="AL197" s="104"/>
      <c r="AM197" s="104"/>
      <c r="AN197" s="104"/>
      <c r="AO197" s="75">
        <f t="shared" si="53"/>
        <v>0</v>
      </c>
      <c r="AP197" s="104"/>
      <c r="AQ197" s="104"/>
      <c r="AR197" s="104"/>
      <c r="AS197" s="104"/>
      <c r="AT197" s="75">
        <f t="shared" si="54"/>
        <v>0</v>
      </c>
      <c r="AU197" s="104"/>
      <c r="AV197" s="104"/>
      <c r="AW197" s="104"/>
      <c r="AX197" s="104"/>
      <c r="AY197" s="75">
        <f t="shared" si="87"/>
        <v>0</v>
      </c>
      <c r="AZ197" s="104"/>
      <c r="BA197" s="104"/>
      <c r="BB197" s="105"/>
      <c r="BC197" s="106">
        <f t="shared" si="100"/>
        <v>0</v>
      </c>
      <c r="BD197" s="107">
        <f t="shared" si="101"/>
        <v>0</v>
      </c>
      <c r="BE197" s="74">
        <f t="shared" si="102"/>
        <v>0</v>
      </c>
      <c r="BF197" s="74">
        <f t="shared" si="103"/>
        <v>0</v>
      </c>
      <c r="BG197" s="74">
        <f t="shared" si="104"/>
        <v>0</v>
      </c>
      <c r="BH197" s="74">
        <f t="shared" si="105"/>
        <v>0</v>
      </c>
      <c r="BI197" s="104"/>
      <c r="BJ197" s="75">
        <f t="shared" si="57"/>
        <v>0</v>
      </c>
      <c r="BK197" s="104"/>
      <c r="BL197" s="104"/>
      <c r="BM197" s="104"/>
      <c r="BN197" s="104"/>
      <c r="BO197" s="75">
        <f t="shared" si="58"/>
        <v>0</v>
      </c>
      <c r="BP197" s="104"/>
      <c r="BQ197" s="104"/>
      <c r="BR197" s="104"/>
      <c r="BS197" s="104"/>
      <c r="BT197" s="75">
        <f t="shared" si="59"/>
        <v>0</v>
      </c>
      <c r="BU197" s="104"/>
      <c r="BV197" s="104"/>
      <c r="BW197" s="104"/>
      <c r="BX197" s="104"/>
      <c r="BY197" s="75">
        <f t="shared" si="60"/>
        <v>0</v>
      </c>
      <c r="BZ197" s="104"/>
      <c r="CA197" s="104"/>
      <c r="CB197" s="104"/>
      <c r="CC197" s="106">
        <f t="shared" si="76"/>
        <v>0</v>
      </c>
      <c r="CD197" s="107">
        <f t="shared" si="85"/>
        <v>0</v>
      </c>
      <c r="CE197" s="74">
        <f t="shared" si="61"/>
        <v>0</v>
      </c>
      <c r="CF197" s="74">
        <f t="shared" si="77"/>
        <v>0</v>
      </c>
      <c r="CG197" s="74">
        <f t="shared" si="78"/>
        <v>0</v>
      </c>
      <c r="CH197" s="74">
        <f t="shared" si="79"/>
        <v>0</v>
      </c>
      <c r="CI197" s="104"/>
      <c r="CJ197" s="75">
        <f t="shared" si="80"/>
        <v>0</v>
      </c>
      <c r="CK197" s="104"/>
      <c r="CL197" s="104"/>
      <c r="CM197" s="104"/>
      <c r="CN197" s="104"/>
      <c r="CO197" s="75">
        <f t="shared" si="81"/>
        <v>0</v>
      </c>
      <c r="CP197" s="104"/>
      <c r="CQ197" s="104"/>
      <c r="CR197" s="104"/>
      <c r="CS197" s="104"/>
      <c r="CT197" s="75">
        <f t="shared" si="82"/>
        <v>0</v>
      </c>
      <c r="CU197" s="104"/>
      <c r="CV197" s="104"/>
      <c r="CW197" s="104"/>
      <c r="CX197" s="104"/>
      <c r="CY197" s="75">
        <f t="shared" si="83"/>
        <v>0</v>
      </c>
      <c r="CZ197" s="104"/>
      <c r="DA197" s="104"/>
      <c r="DB197" s="104"/>
    </row>
    <row r="198" spans="1:106" s="11" customFormat="1" ht="38.1" customHeight="1">
      <c r="A198" s="4">
        <v>188</v>
      </c>
      <c r="B198" s="114"/>
      <c r="C198" s="106">
        <f t="shared" si="88"/>
        <v>0</v>
      </c>
      <c r="D198" s="107">
        <f t="shared" si="89"/>
        <v>0</v>
      </c>
      <c r="E198" s="74">
        <f t="shared" si="90"/>
        <v>0</v>
      </c>
      <c r="F198" s="74">
        <f t="shared" si="91"/>
        <v>0</v>
      </c>
      <c r="G198" s="74">
        <f t="shared" si="92"/>
        <v>0</v>
      </c>
      <c r="H198" s="74">
        <f t="shared" si="93"/>
        <v>0</v>
      </c>
      <c r="I198" s="104"/>
      <c r="J198" s="75">
        <f t="shared" si="47"/>
        <v>0</v>
      </c>
      <c r="K198" s="104"/>
      <c r="L198" s="104"/>
      <c r="M198" s="104"/>
      <c r="N198" s="104"/>
      <c r="O198" s="75">
        <f t="shared" si="48"/>
        <v>0</v>
      </c>
      <c r="P198" s="104"/>
      <c r="Q198" s="104"/>
      <c r="R198" s="104"/>
      <c r="S198" s="104"/>
      <c r="T198" s="75">
        <f t="shared" si="49"/>
        <v>0</v>
      </c>
      <c r="U198" s="104"/>
      <c r="V198" s="104"/>
      <c r="W198" s="104"/>
      <c r="X198" s="104"/>
      <c r="Y198" s="75">
        <f t="shared" si="86"/>
        <v>0</v>
      </c>
      <c r="Z198" s="104"/>
      <c r="AA198" s="104"/>
      <c r="AB198" s="115"/>
      <c r="AC198" s="106">
        <f t="shared" si="94"/>
        <v>0</v>
      </c>
      <c r="AD198" s="107">
        <f t="shared" si="95"/>
        <v>0</v>
      </c>
      <c r="AE198" s="74">
        <f t="shared" si="96"/>
        <v>0</v>
      </c>
      <c r="AF198" s="74">
        <f t="shared" si="97"/>
        <v>0</v>
      </c>
      <c r="AG198" s="74">
        <f t="shared" si="98"/>
        <v>0</v>
      </c>
      <c r="AH198" s="74">
        <f t="shared" si="99"/>
        <v>0</v>
      </c>
      <c r="AI198" s="104"/>
      <c r="AJ198" s="75">
        <f t="shared" si="52"/>
        <v>0</v>
      </c>
      <c r="AK198" s="104"/>
      <c r="AL198" s="104"/>
      <c r="AM198" s="104"/>
      <c r="AN198" s="104"/>
      <c r="AO198" s="75">
        <f t="shared" si="53"/>
        <v>0</v>
      </c>
      <c r="AP198" s="104"/>
      <c r="AQ198" s="104"/>
      <c r="AR198" s="104"/>
      <c r="AS198" s="104"/>
      <c r="AT198" s="75">
        <f t="shared" si="54"/>
        <v>0</v>
      </c>
      <c r="AU198" s="104"/>
      <c r="AV198" s="104"/>
      <c r="AW198" s="104"/>
      <c r="AX198" s="104"/>
      <c r="AY198" s="75">
        <f t="shared" si="87"/>
        <v>0</v>
      </c>
      <c r="AZ198" s="104"/>
      <c r="BA198" s="104"/>
      <c r="BB198" s="105"/>
      <c r="BC198" s="106">
        <f t="shared" si="100"/>
        <v>0</v>
      </c>
      <c r="BD198" s="107">
        <f t="shared" si="101"/>
        <v>0</v>
      </c>
      <c r="BE198" s="74">
        <f t="shared" si="102"/>
        <v>0</v>
      </c>
      <c r="BF198" s="74">
        <f t="shared" si="103"/>
        <v>0</v>
      </c>
      <c r="BG198" s="74">
        <f t="shared" si="104"/>
        <v>0</v>
      </c>
      <c r="BH198" s="74">
        <f t="shared" si="105"/>
        <v>0</v>
      </c>
      <c r="BI198" s="104"/>
      <c r="BJ198" s="75">
        <f t="shared" si="57"/>
        <v>0</v>
      </c>
      <c r="BK198" s="104"/>
      <c r="BL198" s="104"/>
      <c r="BM198" s="104"/>
      <c r="BN198" s="104"/>
      <c r="BO198" s="75">
        <f t="shared" si="58"/>
        <v>0</v>
      </c>
      <c r="BP198" s="104"/>
      <c r="BQ198" s="104"/>
      <c r="BR198" s="104"/>
      <c r="BS198" s="104"/>
      <c r="BT198" s="75">
        <f t="shared" si="59"/>
        <v>0</v>
      </c>
      <c r="BU198" s="104"/>
      <c r="BV198" s="104"/>
      <c r="BW198" s="104"/>
      <c r="BX198" s="104"/>
      <c r="BY198" s="75">
        <f t="shared" si="60"/>
        <v>0</v>
      </c>
      <c r="BZ198" s="104"/>
      <c r="CA198" s="104"/>
      <c r="CB198" s="104"/>
      <c r="CC198" s="106">
        <f t="shared" si="76"/>
        <v>0</v>
      </c>
      <c r="CD198" s="107">
        <f t="shared" si="85"/>
        <v>0</v>
      </c>
      <c r="CE198" s="74">
        <f t="shared" si="61"/>
        <v>0</v>
      </c>
      <c r="CF198" s="74">
        <f t="shared" si="77"/>
        <v>0</v>
      </c>
      <c r="CG198" s="74">
        <f t="shared" si="78"/>
        <v>0</v>
      </c>
      <c r="CH198" s="74">
        <f t="shared" si="79"/>
        <v>0</v>
      </c>
      <c r="CI198" s="104"/>
      <c r="CJ198" s="75">
        <f t="shared" si="80"/>
        <v>0</v>
      </c>
      <c r="CK198" s="104"/>
      <c r="CL198" s="104"/>
      <c r="CM198" s="104"/>
      <c r="CN198" s="104"/>
      <c r="CO198" s="75">
        <f t="shared" si="81"/>
        <v>0</v>
      </c>
      <c r="CP198" s="104"/>
      <c r="CQ198" s="104"/>
      <c r="CR198" s="104"/>
      <c r="CS198" s="104"/>
      <c r="CT198" s="75">
        <f t="shared" si="82"/>
        <v>0</v>
      </c>
      <c r="CU198" s="104"/>
      <c r="CV198" s="104"/>
      <c r="CW198" s="104"/>
      <c r="CX198" s="104"/>
      <c r="CY198" s="75">
        <f t="shared" si="83"/>
        <v>0</v>
      </c>
      <c r="CZ198" s="104"/>
      <c r="DA198" s="104"/>
      <c r="DB198" s="104"/>
    </row>
    <row r="199" spans="1:106" s="11" customFormat="1" ht="38.1" customHeight="1">
      <c r="A199" s="4">
        <v>189</v>
      </c>
      <c r="B199" s="114"/>
      <c r="C199" s="106">
        <f t="shared" si="88"/>
        <v>0</v>
      </c>
      <c r="D199" s="107">
        <f t="shared" si="89"/>
        <v>0</v>
      </c>
      <c r="E199" s="74">
        <f t="shared" si="90"/>
        <v>0</v>
      </c>
      <c r="F199" s="74">
        <f t="shared" si="91"/>
        <v>0</v>
      </c>
      <c r="G199" s="74">
        <f t="shared" si="92"/>
        <v>0</v>
      </c>
      <c r="H199" s="74">
        <f t="shared" si="93"/>
        <v>0</v>
      </c>
      <c r="I199" s="104"/>
      <c r="J199" s="75">
        <f t="shared" si="47"/>
        <v>0</v>
      </c>
      <c r="K199" s="104"/>
      <c r="L199" s="104"/>
      <c r="M199" s="104"/>
      <c r="N199" s="104"/>
      <c r="O199" s="75">
        <f t="shared" si="48"/>
        <v>0</v>
      </c>
      <c r="P199" s="104"/>
      <c r="Q199" s="104"/>
      <c r="R199" s="104"/>
      <c r="S199" s="104"/>
      <c r="T199" s="75">
        <f t="shared" si="49"/>
        <v>0</v>
      </c>
      <c r="U199" s="104"/>
      <c r="V199" s="104"/>
      <c r="W199" s="104"/>
      <c r="X199" s="104"/>
      <c r="Y199" s="75">
        <f t="shared" si="86"/>
        <v>0</v>
      </c>
      <c r="Z199" s="104"/>
      <c r="AA199" s="104"/>
      <c r="AB199" s="115"/>
      <c r="AC199" s="106">
        <f t="shared" si="94"/>
        <v>0</v>
      </c>
      <c r="AD199" s="107">
        <f t="shared" si="95"/>
        <v>0</v>
      </c>
      <c r="AE199" s="74">
        <f t="shared" si="96"/>
        <v>0</v>
      </c>
      <c r="AF199" s="74">
        <f t="shared" si="97"/>
        <v>0</v>
      </c>
      <c r="AG199" s="74">
        <f t="shared" si="98"/>
        <v>0</v>
      </c>
      <c r="AH199" s="74">
        <f t="shared" si="99"/>
        <v>0</v>
      </c>
      <c r="AI199" s="104"/>
      <c r="AJ199" s="75">
        <f t="shared" si="52"/>
        <v>0</v>
      </c>
      <c r="AK199" s="104"/>
      <c r="AL199" s="104"/>
      <c r="AM199" s="104"/>
      <c r="AN199" s="104"/>
      <c r="AO199" s="75">
        <f t="shared" si="53"/>
        <v>0</v>
      </c>
      <c r="AP199" s="104"/>
      <c r="AQ199" s="104"/>
      <c r="AR199" s="104"/>
      <c r="AS199" s="104"/>
      <c r="AT199" s="75">
        <f t="shared" si="54"/>
        <v>0</v>
      </c>
      <c r="AU199" s="104"/>
      <c r="AV199" s="104"/>
      <c r="AW199" s="104"/>
      <c r="AX199" s="104"/>
      <c r="AY199" s="75">
        <f t="shared" si="87"/>
        <v>0</v>
      </c>
      <c r="AZ199" s="104"/>
      <c r="BA199" s="104"/>
      <c r="BB199" s="105"/>
      <c r="BC199" s="106">
        <f t="shared" si="100"/>
        <v>0</v>
      </c>
      <c r="BD199" s="107">
        <f t="shared" si="101"/>
        <v>0</v>
      </c>
      <c r="BE199" s="74">
        <f t="shared" si="102"/>
        <v>0</v>
      </c>
      <c r="BF199" s="74">
        <f t="shared" si="103"/>
        <v>0</v>
      </c>
      <c r="BG199" s="74">
        <f t="shared" si="104"/>
        <v>0</v>
      </c>
      <c r="BH199" s="74">
        <f t="shared" si="105"/>
        <v>0</v>
      </c>
      <c r="BI199" s="104"/>
      <c r="BJ199" s="75">
        <f t="shared" si="57"/>
        <v>0</v>
      </c>
      <c r="BK199" s="104"/>
      <c r="BL199" s="104"/>
      <c r="BM199" s="104"/>
      <c r="BN199" s="104"/>
      <c r="BO199" s="75">
        <f t="shared" si="58"/>
        <v>0</v>
      </c>
      <c r="BP199" s="104"/>
      <c r="BQ199" s="104"/>
      <c r="BR199" s="104"/>
      <c r="BS199" s="104"/>
      <c r="BT199" s="75">
        <f t="shared" si="59"/>
        <v>0</v>
      </c>
      <c r="BU199" s="104"/>
      <c r="BV199" s="104"/>
      <c r="BW199" s="104"/>
      <c r="BX199" s="104"/>
      <c r="BY199" s="75">
        <f t="shared" si="60"/>
        <v>0</v>
      </c>
      <c r="BZ199" s="104"/>
      <c r="CA199" s="104"/>
      <c r="CB199" s="104"/>
      <c r="CC199" s="106">
        <f t="shared" si="76"/>
        <v>0</v>
      </c>
      <c r="CD199" s="107">
        <f t="shared" si="85"/>
        <v>0</v>
      </c>
      <c r="CE199" s="74">
        <f t="shared" si="61"/>
        <v>0</v>
      </c>
      <c r="CF199" s="74">
        <f t="shared" si="77"/>
        <v>0</v>
      </c>
      <c r="CG199" s="74">
        <f t="shared" si="78"/>
        <v>0</v>
      </c>
      <c r="CH199" s="74">
        <f t="shared" si="79"/>
        <v>0</v>
      </c>
      <c r="CI199" s="104"/>
      <c r="CJ199" s="75">
        <f t="shared" si="80"/>
        <v>0</v>
      </c>
      <c r="CK199" s="104"/>
      <c r="CL199" s="104"/>
      <c r="CM199" s="104"/>
      <c r="CN199" s="104"/>
      <c r="CO199" s="75">
        <f t="shared" si="81"/>
        <v>0</v>
      </c>
      <c r="CP199" s="104"/>
      <c r="CQ199" s="104"/>
      <c r="CR199" s="104"/>
      <c r="CS199" s="104"/>
      <c r="CT199" s="75">
        <f t="shared" si="82"/>
        <v>0</v>
      </c>
      <c r="CU199" s="104"/>
      <c r="CV199" s="104"/>
      <c r="CW199" s="104"/>
      <c r="CX199" s="104"/>
      <c r="CY199" s="75">
        <f t="shared" si="83"/>
        <v>0</v>
      </c>
      <c r="CZ199" s="104"/>
      <c r="DA199" s="104"/>
      <c r="DB199" s="104"/>
    </row>
    <row r="200" spans="1:106" s="11" customFormat="1" ht="38.1" customHeight="1">
      <c r="A200" s="4">
        <v>190</v>
      </c>
      <c r="B200" s="114"/>
      <c r="C200" s="106">
        <f t="shared" si="88"/>
        <v>0</v>
      </c>
      <c r="D200" s="107">
        <f t="shared" si="89"/>
        <v>0</v>
      </c>
      <c r="E200" s="74">
        <f t="shared" si="90"/>
        <v>0</v>
      </c>
      <c r="F200" s="74">
        <f t="shared" si="91"/>
        <v>0</v>
      </c>
      <c r="G200" s="74">
        <f t="shared" si="92"/>
        <v>0</v>
      </c>
      <c r="H200" s="74">
        <f t="shared" si="93"/>
        <v>0</v>
      </c>
      <c r="I200" s="104"/>
      <c r="J200" s="75">
        <f t="shared" si="47"/>
        <v>0</v>
      </c>
      <c r="K200" s="104"/>
      <c r="L200" s="104"/>
      <c r="M200" s="104"/>
      <c r="N200" s="104"/>
      <c r="O200" s="75">
        <f t="shared" si="48"/>
        <v>0</v>
      </c>
      <c r="P200" s="104"/>
      <c r="Q200" s="104"/>
      <c r="R200" s="104"/>
      <c r="S200" s="104"/>
      <c r="T200" s="75">
        <f t="shared" si="49"/>
        <v>0</v>
      </c>
      <c r="U200" s="104"/>
      <c r="V200" s="104"/>
      <c r="W200" s="104"/>
      <c r="X200" s="104"/>
      <c r="Y200" s="75">
        <f t="shared" si="86"/>
        <v>0</v>
      </c>
      <c r="Z200" s="104"/>
      <c r="AA200" s="104"/>
      <c r="AB200" s="115"/>
      <c r="AC200" s="106">
        <f t="shared" si="94"/>
        <v>0</v>
      </c>
      <c r="AD200" s="107">
        <f t="shared" si="95"/>
        <v>0</v>
      </c>
      <c r="AE200" s="74">
        <f t="shared" si="96"/>
        <v>0</v>
      </c>
      <c r="AF200" s="74">
        <f t="shared" si="97"/>
        <v>0</v>
      </c>
      <c r="AG200" s="74">
        <f t="shared" si="98"/>
        <v>0</v>
      </c>
      <c r="AH200" s="74">
        <f t="shared" si="99"/>
        <v>0</v>
      </c>
      <c r="AI200" s="104"/>
      <c r="AJ200" s="75">
        <f t="shared" si="52"/>
        <v>0</v>
      </c>
      <c r="AK200" s="104"/>
      <c r="AL200" s="104"/>
      <c r="AM200" s="104"/>
      <c r="AN200" s="104"/>
      <c r="AO200" s="75">
        <f t="shared" si="53"/>
        <v>0</v>
      </c>
      <c r="AP200" s="104"/>
      <c r="AQ200" s="104"/>
      <c r="AR200" s="104"/>
      <c r="AS200" s="104"/>
      <c r="AT200" s="75">
        <f t="shared" si="54"/>
        <v>0</v>
      </c>
      <c r="AU200" s="104"/>
      <c r="AV200" s="104"/>
      <c r="AW200" s="104"/>
      <c r="AX200" s="104"/>
      <c r="AY200" s="75">
        <f t="shared" si="87"/>
        <v>0</v>
      </c>
      <c r="AZ200" s="104"/>
      <c r="BA200" s="104"/>
      <c r="BB200" s="105"/>
      <c r="BC200" s="106">
        <f t="shared" si="100"/>
        <v>0</v>
      </c>
      <c r="BD200" s="107">
        <f t="shared" si="101"/>
        <v>0</v>
      </c>
      <c r="BE200" s="74">
        <f t="shared" si="102"/>
        <v>0</v>
      </c>
      <c r="BF200" s="74">
        <f t="shared" si="103"/>
        <v>0</v>
      </c>
      <c r="BG200" s="74">
        <f t="shared" si="104"/>
        <v>0</v>
      </c>
      <c r="BH200" s="74">
        <f t="shared" si="105"/>
        <v>0</v>
      </c>
      <c r="BI200" s="104"/>
      <c r="BJ200" s="75">
        <f t="shared" si="57"/>
        <v>0</v>
      </c>
      <c r="BK200" s="104"/>
      <c r="BL200" s="104"/>
      <c r="BM200" s="104"/>
      <c r="BN200" s="104"/>
      <c r="BO200" s="75">
        <f t="shared" si="58"/>
        <v>0</v>
      </c>
      <c r="BP200" s="104"/>
      <c r="BQ200" s="104"/>
      <c r="BR200" s="104"/>
      <c r="BS200" s="104"/>
      <c r="BT200" s="75">
        <f t="shared" si="59"/>
        <v>0</v>
      </c>
      <c r="BU200" s="104"/>
      <c r="BV200" s="104"/>
      <c r="BW200" s="104"/>
      <c r="BX200" s="104"/>
      <c r="BY200" s="75">
        <f t="shared" si="60"/>
        <v>0</v>
      </c>
      <c r="BZ200" s="104"/>
      <c r="CA200" s="104"/>
      <c r="CB200" s="104"/>
      <c r="CC200" s="106">
        <f t="shared" si="76"/>
        <v>0</v>
      </c>
      <c r="CD200" s="107">
        <f t="shared" si="85"/>
        <v>0</v>
      </c>
      <c r="CE200" s="74">
        <f t="shared" si="61"/>
        <v>0</v>
      </c>
      <c r="CF200" s="74">
        <f t="shared" si="77"/>
        <v>0</v>
      </c>
      <c r="CG200" s="74">
        <f t="shared" si="78"/>
        <v>0</v>
      </c>
      <c r="CH200" s="74">
        <f t="shared" si="79"/>
        <v>0</v>
      </c>
      <c r="CI200" s="104"/>
      <c r="CJ200" s="75">
        <f t="shared" si="80"/>
        <v>0</v>
      </c>
      <c r="CK200" s="104"/>
      <c r="CL200" s="104"/>
      <c r="CM200" s="104"/>
      <c r="CN200" s="104"/>
      <c r="CO200" s="75">
        <f t="shared" si="81"/>
        <v>0</v>
      </c>
      <c r="CP200" s="104"/>
      <c r="CQ200" s="104"/>
      <c r="CR200" s="104"/>
      <c r="CS200" s="104"/>
      <c r="CT200" s="75">
        <f t="shared" si="82"/>
        <v>0</v>
      </c>
      <c r="CU200" s="104"/>
      <c r="CV200" s="104"/>
      <c r="CW200" s="104"/>
      <c r="CX200" s="104"/>
      <c r="CY200" s="75">
        <f t="shared" si="83"/>
        <v>0</v>
      </c>
      <c r="CZ200" s="104"/>
      <c r="DA200" s="104"/>
      <c r="DB200" s="104"/>
    </row>
    <row r="201" spans="1:106" s="11" customFormat="1" ht="38.1" customHeight="1">
      <c r="A201" s="4">
        <v>191</v>
      </c>
      <c r="B201" s="114"/>
      <c r="C201" s="106">
        <f t="shared" si="88"/>
        <v>0</v>
      </c>
      <c r="D201" s="107">
        <f t="shared" si="89"/>
        <v>0</v>
      </c>
      <c r="E201" s="74">
        <f t="shared" si="90"/>
        <v>0</v>
      </c>
      <c r="F201" s="74">
        <f t="shared" si="91"/>
        <v>0</v>
      </c>
      <c r="G201" s="74">
        <f t="shared" si="92"/>
        <v>0</v>
      </c>
      <c r="H201" s="74">
        <f t="shared" si="93"/>
        <v>0</v>
      </c>
      <c r="I201" s="104"/>
      <c r="J201" s="75">
        <f t="shared" si="47"/>
        <v>0</v>
      </c>
      <c r="K201" s="104"/>
      <c r="L201" s="104"/>
      <c r="M201" s="104"/>
      <c r="N201" s="104"/>
      <c r="O201" s="75">
        <f t="shared" si="48"/>
        <v>0</v>
      </c>
      <c r="P201" s="104"/>
      <c r="Q201" s="104"/>
      <c r="R201" s="104"/>
      <c r="S201" s="104"/>
      <c r="T201" s="75">
        <f t="shared" si="49"/>
        <v>0</v>
      </c>
      <c r="U201" s="104"/>
      <c r="V201" s="104"/>
      <c r="W201" s="104"/>
      <c r="X201" s="104"/>
      <c r="Y201" s="75">
        <f t="shared" si="86"/>
        <v>0</v>
      </c>
      <c r="Z201" s="104"/>
      <c r="AA201" s="104"/>
      <c r="AB201" s="115"/>
      <c r="AC201" s="106">
        <f t="shared" si="94"/>
        <v>0</v>
      </c>
      <c r="AD201" s="107">
        <f t="shared" si="95"/>
        <v>0</v>
      </c>
      <c r="AE201" s="74">
        <f t="shared" si="96"/>
        <v>0</v>
      </c>
      <c r="AF201" s="74">
        <f t="shared" si="97"/>
        <v>0</v>
      </c>
      <c r="AG201" s="74">
        <f t="shared" si="98"/>
        <v>0</v>
      </c>
      <c r="AH201" s="74">
        <f t="shared" si="99"/>
        <v>0</v>
      </c>
      <c r="AI201" s="104"/>
      <c r="AJ201" s="75">
        <f t="shared" si="52"/>
        <v>0</v>
      </c>
      <c r="AK201" s="104"/>
      <c r="AL201" s="104"/>
      <c r="AM201" s="104"/>
      <c r="AN201" s="104"/>
      <c r="AO201" s="75">
        <f t="shared" si="53"/>
        <v>0</v>
      </c>
      <c r="AP201" s="104"/>
      <c r="AQ201" s="104"/>
      <c r="AR201" s="104"/>
      <c r="AS201" s="104"/>
      <c r="AT201" s="75">
        <f t="shared" si="54"/>
        <v>0</v>
      </c>
      <c r="AU201" s="104"/>
      <c r="AV201" s="104"/>
      <c r="AW201" s="104"/>
      <c r="AX201" s="104"/>
      <c r="AY201" s="75">
        <f t="shared" si="87"/>
        <v>0</v>
      </c>
      <c r="AZ201" s="104"/>
      <c r="BA201" s="104"/>
      <c r="BB201" s="105"/>
      <c r="BC201" s="106">
        <f t="shared" si="100"/>
        <v>0</v>
      </c>
      <c r="BD201" s="107">
        <f t="shared" si="101"/>
        <v>0</v>
      </c>
      <c r="BE201" s="74">
        <f t="shared" si="102"/>
        <v>0</v>
      </c>
      <c r="BF201" s="74">
        <f t="shared" si="103"/>
        <v>0</v>
      </c>
      <c r="BG201" s="74">
        <f t="shared" si="104"/>
        <v>0</v>
      </c>
      <c r="BH201" s="74">
        <f t="shared" si="105"/>
        <v>0</v>
      </c>
      <c r="BI201" s="104"/>
      <c r="BJ201" s="75">
        <f t="shared" si="57"/>
        <v>0</v>
      </c>
      <c r="BK201" s="104"/>
      <c r="BL201" s="104"/>
      <c r="BM201" s="104"/>
      <c r="BN201" s="104"/>
      <c r="BO201" s="75">
        <f t="shared" si="58"/>
        <v>0</v>
      </c>
      <c r="BP201" s="104"/>
      <c r="BQ201" s="104"/>
      <c r="BR201" s="104"/>
      <c r="BS201" s="104"/>
      <c r="BT201" s="75">
        <f t="shared" si="59"/>
        <v>0</v>
      </c>
      <c r="BU201" s="104"/>
      <c r="BV201" s="104"/>
      <c r="BW201" s="104"/>
      <c r="BX201" s="104"/>
      <c r="BY201" s="75">
        <f t="shared" si="60"/>
        <v>0</v>
      </c>
      <c r="BZ201" s="104"/>
      <c r="CA201" s="104"/>
      <c r="CB201" s="104"/>
      <c r="CC201" s="106">
        <f t="shared" si="76"/>
        <v>0</v>
      </c>
      <c r="CD201" s="107">
        <f t="shared" si="85"/>
        <v>0</v>
      </c>
      <c r="CE201" s="74">
        <f t="shared" si="61"/>
        <v>0</v>
      </c>
      <c r="CF201" s="74">
        <f t="shared" si="77"/>
        <v>0</v>
      </c>
      <c r="CG201" s="74">
        <f t="shared" si="78"/>
        <v>0</v>
      </c>
      <c r="CH201" s="74">
        <f t="shared" si="79"/>
        <v>0</v>
      </c>
      <c r="CI201" s="104"/>
      <c r="CJ201" s="75">
        <f t="shared" si="80"/>
        <v>0</v>
      </c>
      <c r="CK201" s="104"/>
      <c r="CL201" s="104"/>
      <c r="CM201" s="104"/>
      <c r="CN201" s="104"/>
      <c r="CO201" s="75">
        <f t="shared" si="81"/>
        <v>0</v>
      </c>
      <c r="CP201" s="104"/>
      <c r="CQ201" s="104"/>
      <c r="CR201" s="104"/>
      <c r="CS201" s="104"/>
      <c r="CT201" s="75">
        <f t="shared" si="82"/>
        <v>0</v>
      </c>
      <c r="CU201" s="104"/>
      <c r="CV201" s="104"/>
      <c r="CW201" s="104"/>
      <c r="CX201" s="104"/>
      <c r="CY201" s="75">
        <f t="shared" si="83"/>
        <v>0</v>
      </c>
      <c r="CZ201" s="104"/>
      <c r="DA201" s="104"/>
      <c r="DB201" s="104"/>
    </row>
    <row r="202" spans="1:106" s="11" customFormat="1" ht="38.1" customHeight="1">
      <c r="A202" s="4">
        <v>192</v>
      </c>
      <c r="B202" s="114"/>
      <c r="C202" s="106">
        <f t="shared" si="88"/>
        <v>0</v>
      </c>
      <c r="D202" s="107">
        <f t="shared" si="89"/>
        <v>0</v>
      </c>
      <c r="E202" s="74">
        <f t="shared" si="90"/>
        <v>0</v>
      </c>
      <c r="F202" s="74">
        <f t="shared" si="91"/>
        <v>0</v>
      </c>
      <c r="G202" s="74">
        <f t="shared" si="92"/>
        <v>0</v>
      </c>
      <c r="H202" s="74">
        <f t="shared" si="93"/>
        <v>0</v>
      </c>
      <c r="I202" s="104"/>
      <c r="J202" s="75">
        <f t="shared" si="47"/>
        <v>0</v>
      </c>
      <c r="K202" s="104"/>
      <c r="L202" s="104"/>
      <c r="M202" s="104"/>
      <c r="N202" s="104"/>
      <c r="O202" s="75">
        <f t="shared" si="48"/>
        <v>0</v>
      </c>
      <c r="P202" s="104"/>
      <c r="Q202" s="104"/>
      <c r="R202" s="104"/>
      <c r="S202" s="104"/>
      <c r="T202" s="75">
        <f t="shared" si="49"/>
        <v>0</v>
      </c>
      <c r="U202" s="104"/>
      <c r="V202" s="104"/>
      <c r="W202" s="104"/>
      <c r="X202" s="104"/>
      <c r="Y202" s="75">
        <f t="shared" si="86"/>
        <v>0</v>
      </c>
      <c r="Z202" s="104"/>
      <c r="AA202" s="104"/>
      <c r="AB202" s="115"/>
      <c r="AC202" s="106">
        <f t="shared" si="94"/>
        <v>0</v>
      </c>
      <c r="AD202" s="107">
        <f t="shared" si="95"/>
        <v>0</v>
      </c>
      <c r="AE202" s="74">
        <f t="shared" si="96"/>
        <v>0</v>
      </c>
      <c r="AF202" s="74">
        <f t="shared" si="97"/>
        <v>0</v>
      </c>
      <c r="AG202" s="74">
        <f t="shared" si="98"/>
        <v>0</v>
      </c>
      <c r="AH202" s="74">
        <f t="shared" si="99"/>
        <v>0</v>
      </c>
      <c r="AI202" s="104"/>
      <c r="AJ202" s="75">
        <f t="shared" si="52"/>
        <v>0</v>
      </c>
      <c r="AK202" s="104"/>
      <c r="AL202" s="104"/>
      <c r="AM202" s="104"/>
      <c r="AN202" s="104"/>
      <c r="AO202" s="75">
        <f t="shared" si="53"/>
        <v>0</v>
      </c>
      <c r="AP202" s="104"/>
      <c r="AQ202" s="104"/>
      <c r="AR202" s="104"/>
      <c r="AS202" s="104"/>
      <c r="AT202" s="75">
        <f t="shared" si="54"/>
        <v>0</v>
      </c>
      <c r="AU202" s="104"/>
      <c r="AV202" s="104"/>
      <c r="AW202" s="104"/>
      <c r="AX202" s="104"/>
      <c r="AY202" s="75">
        <f t="shared" si="87"/>
        <v>0</v>
      </c>
      <c r="AZ202" s="104"/>
      <c r="BA202" s="104"/>
      <c r="BB202" s="105"/>
      <c r="BC202" s="106">
        <f t="shared" si="100"/>
        <v>0</v>
      </c>
      <c r="BD202" s="107">
        <f t="shared" si="101"/>
        <v>0</v>
      </c>
      <c r="BE202" s="74">
        <f t="shared" si="102"/>
        <v>0</v>
      </c>
      <c r="BF202" s="74">
        <f t="shared" si="103"/>
        <v>0</v>
      </c>
      <c r="BG202" s="74">
        <f t="shared" si="104"/>
        <v>0</v>
      </c>
      <c r="BH202" s="74">
        <f t="shared" si="105"/>
        <v>0</v>
      </c>
      <c r="BI202" s="104"/>
      <c r="BJ202" s="75">
        <f t="shared" si="57"/>
        <v>0</v>
      </c>
      <c r="BK202" s="104"/>
      <c r="BL202" s="104"/>
      <c r="BM202" s="104"/>
      <c r="BN202" s="104"/>
      <c r="BO202" s="75">
        <f t="shared" si="58"/>
        <v>0</v>
      </c>
      <c r="BP202" s="104"/>
      <c r="BQ202" s="104"/>
      <c r="BR202" s="104"/>
      <c r="BS202" s="104"/>
      <c r="BT202" s="75">
        <f t="shared" si="59"/>
        <v>0</v>
      </c>
      <c r="BU202" s="104"/>
      <c r="BV202" s="104"/>
      <c r="BW202" s="104"/>
      <c r="BX202" s="104"/>
      <c r="BY202" s="75">
        <f t="shared" si="60"/>
        <v>0</v>
      </c>
      <c r="BZ202" s="104"/>
      <c r="CA202" s="104"/>
      <c r="CB202" s="104"/>
      <c r="CC202" s="106">
        <f t="shared" si="76"/>
        <v>0</v>
      </c>
      <c r="CD202" s="107">
        <f t="shared" si="85"/>
        <v>0</v>
      </c>
      <c r="CE202" s="74">
        <f t="shared" si="61"/>
        <v>0</v>
      </c>
      <c r="CF202" s="74">
        <f t="shared" si="77"/>
        <v>0</v>
      </c>
      <c r="CG202" s="74">
        <f t="shared" si="78"/>
        <v>0</v>
      </c>
      <c r="CH202" s="74">
        <f t="shared" si="79"/>
        <v>0</v>
      </c>
      <c r="CI202" s="104"/>
      <c r="CJ202" s="75">
        <f t="shared" si="80"/>
        <v>0</v>
      </c>
      <c r="CK202" s="104"/>
      <c r="CL202" s="104"/>
      <c r="CM202" s="104"/>
      <c r="CN202" s="104"/>
      <c r="CO202" s="75">
        <f t="shared" si="81"/>
        <v>0</v>
      </c>
      <c r="CP202" s="104"/>
      <c r="CQ202" s="104"/>
      <c r="CR202" s="104"/>
      <c r="CS202" s="104"/>
      <c r="CT202" s="75">
        <f t="shared" si="82"/>
        <v>0</v>
      </c>
      <c r="CU202" s="104"/>
      <c r="CV202" s="104"/>
      <c r="CW202" s="104"/>
      <c r="CX202" s="104"/>
      <c r="CY202" s="75">
        <f t="shared" si="83"/>
        <v>0</v>
      </c>
      <c r="CZ202" s="104"/>
      <c r="DA202" s="104"/>
      <c r="DB202" s="104"/>
    </row>
    <row r="203" spans="1:106" s="11" customFormat="1" ht="38.1" customHeight="1">
      <c r="A203" s="4">
        <v>193</v>
      </c>
      <c r="B203" s="114"/>
      <c r="C203" s="106">
        <f t="shared" si="88"/>
        <v>0</v>
      </c>
      <c r="D203" s="107">
        <f t="shared" si="89"/>
        <v>0</v>
      </c>
      <c r="E203" s="74">
        <f t="shared" si="90"/>
        <v>0</v>
      </c>
      <c r="F203" s="74">
        <f t="shared" si="91"/>
        <v>0</v>
      </c>
      <c r="G203" s="74">
        <f t="shared" si="92"/>
        <v>0</v>
      </c>
      <c r="H203" s="74">
        <f t="shared" si="93"/>
        <v>0</v>
      </c>
      <c r="I203" s="104"/>
      <c r="J203" s="75">
        <f t="shared" si="47"/>
        <v>0</v>
      </c>
      <c r="K203" s="104"/>
      <c r="L203" s="104"/>
      <c r="M203" s="104"/>
      <c r="N203" s="104"/>
      <c r="O203" s="75">
        <f t="shared" si="48"/>
        <v>0</v>
      </c>
      <c r="P203" s="104"/>
      <c r="Q203" s="104"/>
      <c r="R203" s="104"/>
      <c r="S203" s="104"/>
      <c r="T203" s="75">
        <f t="shared" si="49"/>
        <v>0</v>
      </c>
      <c r="U203" s="104"/>
      <c r="V203" s="104"/>
      <c r="W203" s="104"/>
      <c r="X203" s="104"/>
      <c r="Y203" s="75">
        <f t="shared" ref="Y203:Y210" si="106">SUM(Z203:AB203)</f>
        <v>0</v>
      </c>
      <c r="Z203" s="104"/>
      <c r="AA203" s="104"/>
      <c r="AB203" s="115"/>
      <c r="AC203" s="106">
        <f t="shared" si="94"/>
        <v>0</v>
      </c>
      <c r="AD203" s="107">
        <f t="shared" si="95"/>
        <v>0</v>
      </c>
      <c r="AE203" s="74">
        <f t="shared" si="96"/>
        <v>0</v>
      </c>
      <c r="AF203" s="74">
        <f t="shared" si="97"/>
        <v>0</v>
      </c>
      <c r="AG203" s="74">
        <f t="shared" si="98"/>
        <v>0</v>
      </c>
      <c r="AH203" s="74">
        <f t="shared" si="99"/>
        <v>0</v>
      </c>
      <c r="AI203" s="104"/>
      <c r="AJ203" s="75">
        <f t="shared" si="52"/>
        <v>0</v>
      </c>
      <c r="AK203" s="104"/>
      <c r="AL203" s="104"/>
      <c r="AM203" s="104"/>
      <c r="AN203" s="104"/>
      <c r="AO203" s="75">
        <f t="shared" si="53"/>
        <v>0</v>
      </c>
      <c r="AP203" s="104"/>
      <c r="AQ203" s="104"/>
      <c r="AR203" s="104"/>
      <c r="AS203" s="104"/>
      <c r="AT203" s="75">
        <f t="shared" si="54"/>
        <v>0</v>
      </c>
      <c r="AU203" s="104"/>
      <c r="AV203" s="104"/>
      <c r="AW203" s="104"/>
      <c r="AX203" s="104"/>
      <c r="AY203" s="75">
        <f t="shared" ref="AY203:AY210" si="107">SUM(AZ203:BB203)</f>
        <v>0</v>
      </c>
      <c r="AZ203" s="104"/>
      <c r="BA203" s="104"/>
      <c r="BB203" s="105"/>
      <c r="BC203" s="106">
        <f t="shared" si="100"/>
        <v>0</v>
      </c>
      <c r="BD203" s="107">
        <f t="shared" si="101"/>
        <v>0</v>
      </c>
      <c r="BE203" s="74">
        <f t="shared" si="102"/>
        <v>0</v>
      </c>
      <c r="BF203" s="74">
        <f t="shared" si="103"/>
        <v>0</v>
      </c>
      <c r="BG203" s="74">
        <f t="shared" si="104"/>
        <v>0</v>
      </c>
      <c r="BH203" s="74">
        <f t="shared" si="105"/>
        <v>0</v>
      </c>
      <c r="BI203" s="104"/>
      <c r="BJ203" s="75">
        <f t="shared" si="57"/>
        <v>0</v>
      </c>
      <c r="BK203" s="104"/>
      <c r="BL203" s="104"/>
      <c r="BM203" s="104"/>
      <c r="BN203" s="104"/>
      <c r="BO203" s="75">
        <f t="shared" si="58"/>
        <v>0</v>
      </c>
      <c r="BP203" s="104"/>
      <c r="BQ203" s="104"/>
      <c r="BR203" s="104"/>
      <c r="BS203" s="104"/>
      <c r="BT203" s="75">
        <f t="shared" si="59"/>
        <v>0</v>
      </c>
      <c r="BU203" s="104"/>
      <c r="BV203" s="104"/>
      <c r="BW203" s="104"/>
      <c r="BX203" s="104"/>
      <c r="BY203" s="75">
        <f t="shared" si="60"/>
        <v>0</v>
      </c>
      <c r="BZ203" s="104"/>
      <c r="CA203" s="104"/>
      <c r="CB203" s="104"/>
      <c r="CC203" s="106">
        <f t="shared" si="76"/>
        <v>0</v>
      </c>
      <c r="CD203" s="107">
        <f t="shared" si="85"/>
        <v>0</v>
      </c>
      <c r="CE203" s="74">
        <f t="shared" si="61"/>
        <v>0</v>
      </c>
      <c r="CF203" s="74">
        <f t="shared" si="77"/>
        <v>0</v>
      </c>
      <c r="CG203" s="74">
        <f t="shared" si="78"/>
        <v>0</v>
      </c>
      <c r="CH203" s="74">
        <f t="shared" si="79"/>
        <v>0</v>
      </c>
      <c r="CI203" s="104"/>
      <c r="CJ203" s="75">
        <f t="shared" si="80"/>
        <v>0</v>
      </c>
      <c r="CK203" s="104"/>
      <c r="CL203" s="104"/>
      <c r="CM203" s="104"/>
      <c r="CN203" s="104"/>
      <c r="CO203" s="75">
        <f t="shared" si="81"/>
        <v>0</v>
      </c>
      <c r="CP203" s="104"/>
      <c r="CQ203" s="104"/>
      <c r="CR203" s="104"/>
      <c r="CS203" s="104"/>
      <c r="CT203" s="75">
        <f t="shared" si="82"/>
        <v>0</v>
      </c>
      <c r="CU203" s="104"/>
      <c r="CV203" s="104"/>
      <c r="CW203" s="104"/>
      <c r="CX203" s="104"/>
      <c r="CY203" s="75">
        <f t="shared" si="83"/>
        <v>0</v>
      </c>
      <c r="CZ203" s="104"/>
      <c r="DA203" s="104"/>
      <c r="DB203" s="104"/>
    </row>
    <row r="204" spans="1:106" s="11" customFormat="1" ht="38.1" customHeight="1">
      <c r="A204" s="4">
        <v>194</v>
      </c>
      <c r="B204" s="114"/>
      <c r="C204" s="106">
        <f t="shared" si="88"/>
        <v>0</v>
      </c>
      <c r="D204" s="107">
        <f t="shared" si="89"/>
        <v>0</v>
      </c>
      <c r="E204" s="74">
        <f t="shared" si="90"/>
        <v>0</v>
      </c>
      <c r="F204" s="74">
        <f t="shared" si="91"/>
        <v>0</v>
      </c>
      <c r="G204" s="74">
        <f t="shared" si="92"/>
        <v>0</v>
      </c>
      <c r="H204" s="74">
        <f t="shared" si="93"/>
        <v>0</v>
      </c>
      <c r="I204" s="104"/>
      <c r="J204" s="75">
        <f t="shared" si="47"/>
        <v>0</v>
      </c>
      <c r="K204" s="104"/>
      <c r="L204" s="104"/>
      <c r="M204" s="104"/>
      <c r="N204" s="104"/>
      <c r="O204" s="75">
        <f t="shared" si="48"/>
        <v>0</v>
      </c>
      <c r="P204" s="104"/>
      <c r="Q204" s="104"/>
      <c r="R204" s="104"/>
      <c r="S204" s="104"/>
      <c r="T204" s="75">
        <f t="shared" si="49"/>
        <v>0</v>
      </c>
      <c r="U204" s="104"/>
      <c r="V204" s="104"/>
      <c r="W204" s="104"/>
      <c r="X204" s="104"/>
      <c r="Y204" s="75">
        <f t="shared" si="106"/>
        <v>0</v>
      </c>
      <c r="Z204" s="104"/>
      <c r="AA204" s="104"/>
      <c r="AB204" s="115"/>
      <c r="AC204" s="106">
        <f t="shared" si="94"/>
        <v>0</v>
      </c>
      <c r="AD204" s="107">
        <f t="shared" si="95"/>
        <v>0</v>
      </c>
      <c r="AE204" s="74">
        <f t="shared" si="96"/>
        <v>0</v>
      </c>
      <c r="AF204" s="74">
        <f t="shared" si="97"/>
        <v>0</v>
      </c>
      <c r="AG204" s="74">
        <f t="shared" si="98"/>
        <v>0</v>
      </c>
      <c r="AH204" s="74">
        <f t="shared" si="99"/>
        <v>0</v>
      </c>
      <c r="AI204" s="104"/>
      <c r="AJ204" s="75">
        <f t="shared" si="52"/>
        <v>0</v>
      </c>
      <c r="AK204" s="104"/>
      <c r="AL204" s="104"/>
      <c r="AM204" s="104"/>
      <c r="AN204" s="104"/>
      <c r="AO204" s="75">
        <f t="shared" si="53"/>
        <v>0</v>
      </c>
      <c r="AP204" s="104"/>
      <c r="AQ204" s="104"/>
      <c r="AR204" s="104"/>
      <c r="AS204" s="104"/>
      <c r="AT204" s="75">
        <f t="shared" si="54"/>
        <v>0</v>
      </c>
      <c r="AU204" s="104"/>
      <c r="AV204" s="104"/>
      <c r="AW204" s="104"/>
      <c r="AX204" s="104"/>
      <c r="AY204" s="75">
        <f t="shared" si="107"/>
        <v>0</v>
      </c>
      <c r="AZ204" s="104"/>
      <c r="BA204" s="104"/>
      <c r="BB204" s="105"/>
      <c r="BC204" s="106">
        <f t="shared" si="100"/>
        <v>0</v>
      </c>
      <c r="BD204" s="107">
        <f t="shared" si="101"/>
        <v>0</v>
      </c>
      <c r="BE204" s="74">
        <f t="shared" si="102"/>
        <v>0</v>
      </c>
      <c r="BF204" s="74">
        <f t="shared" si="103"/>
        <v>0</v>
      </c>
      <c r="BG204" s="74">
        <f t="shared" si="104"/>
        <v>0</v>
      </c>
      <c r="BH204" s="74">
        <f t="shared" si="105"/>
        <v>0</v>
      </c>
      <c r="BI204" s="104"/>
      <c r="BJ204" s="75">
        <f t="shared" si="57"/>
        <v>0</v>
      </c>
      <c r="BK204" s="104"/>
      <c r="BL204" s="104"/>
      <c r="BM204" s="104"/>
      <c r="BN204" s="104"/>
      <c r="BO204" s="75">
        <f t="shared" si="58"/>
        <v>0</v>
      </c>
      <c r="BP204" s="104"/>
      <c r="BQ204" s="104"/>
      <c r="BR204" s="104"/>
      <c r="BS204" s="104"/>
      <c r="BT204" s="75">
        <f t="shared" si="59"/>
        <v>0</v>
      </c>
      <c r="BU204" s="104"/>
      <c r="BV204" s="104"/>
      <c r="BW204" s="104"/>
      <c r="BX204" s="104"/>
      <c r="BY204" s="75">
        <f t="shared" si="60"/>
        <v>0</v>
      </c>
      <c r="BZ204" s="104"/>
      <c r="CA204" s="104"/>
      <c r="CB204" s="104"/>
      <c r="CC204" s="106">
        <f t="shared" si="76"/>
        <v>0</v>
      </c>
      <c r="CD204" s="107">
        <f t="shared" si="85"/>
        <v>0</v>
      </c>
      <c r="CE204" s="74">
        <f t="shared" si="61"/>
        <v>0</v>
      </c>
      <c r="CF204" s="74">
        <f t="shared" si="77"/>
        <v>0</v>
      </c>
      <c r="CG204" s="74">
        <f t="shared" si="78"/>
        <v>0</v>
      </c>
      <c r="CH204" s="74">
        <f t="shared" si="79"/>
        <v>0</v>
      </c>
      <c r="CI204" s="104"/>
      <c r="CJ204" s="75">
        <f t="shared" si="80"/>
        <v>0</v>
      </c>
      <c r="CK204" s="104"/>
      <c r="CL204" s="104"/>
      <c r="CM204" s="104"/>
      <c r="CN204" s="104"/>
      <c r="CO204" s="75">
        <f t="shared" si="81"/>
        <v>0</v>
      </c>
      <c r="CP204" s="104"/>
      <c r="CQ204" s="104"/>
      <c r="CR204" s="104"/>
      <c r="CS204" s="104"/>
      <c r="CT204" s="75">
        <f t="shared" si="82"/>
        <v>0</v>
      </c>
      <c r="CU204" s="104"/>
      <c r="CV204" s="104"/>
      <c r="CW204" s="104"/>
      <c r="CX204" s="104"/>
      <c r="CY204" s="75">
        <f t="shared" si="83"/>
        <v>0</v>
      </c>
      <c r="CZ204" s="104"/>
      <c r="DA204" s="104"/>
      <c r="DB204" s="104"/>
    </row>
    <row r="205" spans="1:106" s="11" customFormat="1" ht="38.1" customHeight="1">
      <c r="A205" s="4">
        <v>195</v>
      </c>
      <c r="B205" s="114"/>
      <c r="C205" s="106">
        <f t="shared" si="88"/>
        <v>0</v>
      </c>
      <c r="D205" s="107">
        <f t="shared" si="89"/>
        <v>0</v>
      </c>
      <c r="E205" s="74">
        <f t="shared" si="90"/>
        <v>0</v>
      </c>
      <c r="F205" s="74">
        <f t="shared" si="91"/>
        <v>0</v>
      </c>
      <c r="G205" s="74">
        <f t="shared" si="92"/>
        <v>0</v>
      </c>
      <c r="H205" s="74">
        <f t="shared" si="93"/>
        <v>0</v>
      </c>
      <c r="I205" s="104"/>
      <c r="J205" s="75">
        <f t="shared" si="47"/>
        <v>0</v>
      </c>
      <c r="K205" s="104"/>
      <c r="L205" s="104"/>
      <c r="M205" s="104"/>
      <c r="N205" s="104"/>
      <c r="O205" s="75">
        <f t="shared" si="48"/>
        <v>0</v>
      </c>
      <c r="P205" s="104"/>
      <c r="Q205" s="104"/>
      <c r="R205" s="104"/>
      <c r="S205" s="104"/>
      <c r="T205" s="75">
        <f t="shared" si="49"/>
        <v>0</v>
      </c>
      <c r="U205" s="104"/>
      <c r="V205" s="104"/>
      <c r="W205" s="104"/>
      <c r="X205" s="104"/>
      <c r="Y205" s="75">
        <f t="shared" si="106"/>
        <v>0</v>
      </c>
      <c r="Z205" s="104"/>
      <c r="AA205" s="104"/>
      <c r="AB205" s="115"/>
      <c r="AC205" s="106">
        <f t="shared" si="94"/>
        <v>0</v>
      </c>
      <c r="AD205" s="107">
        <f t="shared" si="95"/>
        <v>0</v>
      </c>
      <c r="AE205" s="74">
        <f t="shared" si="96"/>
        <v>0</v>
      </c>
      <c r="AF205" s="74">
        <f t="shared" si="97"/>
        <v>0</v>
      </c>
      <c r="AG205" s="74">
        <f t="shared" si="98"/>
        <v>0</v>
      </c>
      <c r="AH205" s="74">
        <f t="shared" si="99"/>
        <v>0</v>
      </c>
      <c r="AI205" s="104"/>
      <c r="AJ205" s="75">
        <f t="shared" si="52"/>
        <v>0</v>
      </c>
      <c r="AK205" s="104"/>
      <c r="AL205" s="104"/>
      <c r="AM205" s="104"/>
      <c r="AN205" s="104"/>
      <c r="AO205" s="75">
        <f t="shared" si="53"/>
        <v>0</v>
      </c>
      <c r="AP205" s="104"/>
      <c r="AQ205" s="104"/>
      <c r="AR205" s="104"/>
      <c r="AS205" s="104"/>
      <c r="AT205" s="75">
        <f t="shared" si="54"/>
        <v>0</v>
      </c>
      <c r="AU205" s="104"/>
      <c r="AV205" s="104"/>
      <c r="AW205" s="104"/>
      <c r="AX205" s="104"/>
      <c r="AY205" s="75">
        <f t="shared" si="107"/>
        <v>0</v>
      </c>
      <c r="AZ205" s="104"/>
      <c r="BA205" s="104"/>
      <c r="BB205" s="105"/>
      <c r="BC205" s="106">
        <f t="shared" si="100"/>
        <v>0</v>
      </c>
      <c r="BD205" s="107">
        <f t="shared" si="101"/>
        <v>0</v>
      </c>
      <c r="BE205" s="74">
        <f t="shared" si="102"/>
        <v>0</v>
      </c>
      <c r="BF205" s="74">
        <f t="shared" si="103"/>
        <v>0</v>
      </c>
      <c r="BG205" s="74">
        <f t="shared" si="104"/>
        <v>0</v>
      </c>
      <c r="BH205" s="74">
        <f t="shared" si="105"/>
        <v>0</v>
      </c>
      <c r="BI205" s="104"/>
      <c r="BJ205" s="75">
        <f t="shared" si="57"/>
        <v>0</v>
      </c>
      <c r="BK205" s="104"/>
      <c r="BL205" s="104"/>
      <c r="BM205" s="104"/>
      <c r="BN205" s="104"/>
      <c r="BO205" s="75">
        <f t="shared" si="58"/>
        <v>0</v>
      </c>
      <c r="BP205" s="104"/>
      <c r="BQ205" s="104"/>
      <c r="BR205" s="104"/>
      <c r="BS205" s="104"/>
      <c r="BT205" s="75">
        <f t="shared" si="59"/>
        <v>0</v>
      </c>
      <c r="BU205" s="104"/>
      <c r="BV205" s="104"/>
      <c r="BW205" s="104"/>
      <c r="BX205" s="104"/>
      <c r="BY205" s="75">
        <f t="shared" si="60"/>
        <v>0</v>
      </c>
      <c r="BZ205" s="104"/>
      <c r="CA205" s="104"/>
      <c r="CB205" s="104"/>
      <c r="CC205" s="106">
        <f t="shared" si="76"/>
        <v>0</v>
      </c>
      <c r="CD205" s="107">
        <f t="shared" si="85"/>
        <v>0</v>
      </c>
      <c r="CE205" s="74">
        <f t="shared" si="61"/>
        <v>0</v>
      </c>
      <c r="CF205" s="74">
        <f t="shared" si="77"/>
        <v>0</v>
      </c>
      <c r="CG205" s="74">
        <f t="shared" si="78"/>
        <v>0</v>
      </c>
      <c r="CH205" s="74">
        <f t="shared" si="79"/>
        <v>0</v>
      </c>
      <c r="CI205" s="104"/>
      <c r="CJ205" s="75">
        <f t="shared" si="80"/>
        <v>0</v>
      </c>
      <c r="CK205" s="104"/>
      <c r="CL205" s="104"/>
      <c r="CM205" s="104"/>
      <c r="CN205" s="104"/>
      <c r="CO205" s="75">
        <f t="shared" si="81"/>
        <v>0</v>
      </c>
      <c r="CP205" s="104"/>
      <c r="CQ205" s="104"/>
      <c r="CR205" s="104"/>
      <c r="CS205" s="104"/>
      <c r="CT205" s="75">
        <f t="shared" si="82"/>
        <v>0</v>
      </c>
      <c r="CU205" s="104"/>
      <c r="CV205" s="104"/>
      <c r="CW205" s="104"/>
      <c r="CX205" s="104"/>
      <c r="CY205" s="75">
        <f t="shared" si="83"/>
        <v>0</v>
      </c>
      <c r="CZ205" s="104"/>
      <c r="DA205" s="104"/>
      <c r="DB205" s="104"/>
    </row>
    <row r="206" spans="1:106" s="11" customFormat="1" ht="38.1" customHeight="1">
      <c r="A206" s="4">
        <v>196</v>
      </c>
      <c r="B206" s="114"/>
      <c r="C206" s="106">
        <f t="shared" si="88"/>
        <v>0</v>
      </c>
      <c r="D206" s="107">
        <f t="shared" si="89"/>
        <v>0</v>
      </c>
      <c r="E206" s="74">
        <f t="shared" si="90"/>
        <v>0</v>
      </c>
      <c r="F206" s="74">
        <f t="shared" si="91"/>
        <v>0</v>
      </c>
      <c r="G206" s="74">
        <f t="shared" si="92"/>
        <v>0</v>
      </c>
      <c r="H206" s="74">
        <f t="shared" si="93"/>
        <v>0</v>
      </c>
      <c r="I206" s="104"/>
      <c r="J206" s="75">
        <f t="shared" si="47"/>
        <v>0</v>
      </c>
      <c r="K206" s="104"/>
      <c r="L206" s="104"/>
      <c r="M206" s="104"/>
      <c r="N206" s="104"/>
      <c r="O206" s="75">
        <f t="shared" si="48"/>
        <v>0</v>
      </c>
      <c r="P206" s="104"/>
      <c r="Q206" s="104"/>
      <c r="R206" s="104"/>
      <c r="S206" s="104"/>
      <c r="T206" s="75">
        <f t="shared" si="49"/>
        <v>0</v>
      </c>
      <c r="U206" s="104"/>
      <c r="V206" s="104"/>
      <c r="W206" s="104"/>
      <c r="X206" s="104"/>
      <c r="Y206" s="75">
        <f t="shared" si="106"/>
        <v>0</v>
      </c>
      <c r="Z206" s="104"/>
      <c r="AA206" s="104"/>
      <c r="AB206" s="115"/>
      <c r="AC206" s="106">
        <f t="shared" si="94"/>
        <v>0</v>
      </c>
      <c r="AD206" s="107">
        <f t="shared" si="95"/>
        <v>0</v>
      </c>
      <c r="AE206" s="74">
        <f t="shared" si="96"/>
        <v>0</v>
      </c>
      <c r="AF206" s="74">
        <f t="shared" si="97"/>
        <v>0</v>
      </c>
      <c r="AG206" s="74">
        <f t="shared" si="98"/>
        <v>0</v>
      </c>
      <c r="AH206" s="74">
        <f t="shared" si="99"/>
        <v>0</v>
      </c>
      <c r="AI206" s="104"/>
      <c r="AJ206" s="75">
        <f t="shared" si="52"/>
        <v>0</v>
      </c>
      <c r="AK206" s="104"/>
      <c r="AL206" s="104"/>
      <c r="AM206" s="104"/>
      <c r="AN206" s="104"/>
      <c r="AO206" s="75">
        <f t="shared" si="53"/>
        <v>0</v>
      </c>
      <c r="AP206" s="104"/>
      <c r="AQ206" s="104"/>
      <c r="AR206" s="104"/>
      <c r="AS206" s="104"/>
      <c r="AT206" s="75">
        <f t="shared" si="54"/>
        <v>0</v>
      </c>
      <c r="AU206" s="104"/>
      <c r="AV206" s="104"/>
      <c r="AW206" s="104"/>
      <c r="AX206" s="104"/>
      <c r="AY206" s="75">
        <f t="shared" si="107"/>
        <v>0</v>
      </c>
      <c r="AZ206" s="104"/>
      <c r="BA206" s="104"/>
      <c r="BB206" s="105"/>
      <c r="BC206" s="106">
        <f t="shared" si="100"/>
        <v>0</v>
      </c>
      <c r="BD206" s="107">
        <f t="shared" si="101"/>
        <v>0</v>
      </c>
      <c r="BE206" s="74">
        <f t="shared" si="102"/>
        <v>0</v>
      </c>
      <c r="BF206" s="74">
        <f t="shared" si="103"/>
        <v>0</v>
      </c>
      <c r="BG206" s="74">
        <f t="shared" si="104"/>
        <v>0</v>
      </c>
      <c r="BH206" s="74">
        <f t="shared" si="105"/>
        <v>0</v>
      </c>
      <c r="BI206" s="104"/>
      <c r="BJ206" s="75">
        <f t="shared" si="57"/>
        <v>0</v>
      </c>
      <c r="BK206" s="104"/>
      <c r="BL206" s="104"/>
      <c r="BM206" s="104"/>
      <c r="BN206" s="104"/>
      <c r="BO206" s="75">
        <f t="shared" si="58"/>
        <v>0</v>
      </c>
      <c r="BP206" s="104"/>
      <c r="BQ206" s="104"/>
      <c r="BR206" s="104"/>
      <c r="BS206" s="104"/>
      <c r="BT206" s="75">
        <f t="shared" si="59"/>
        <v>0</v>
      </c>
      <c r="BU206" s="104"/>
      <c r="BV206" s="104"/>
      <c r="BW206" s="104"/>
      <c r="BX206" s="104"/>
      <c r="BY206" s="75">
        <f t="shared" si="60"/>
        <v>0</v>
      </c>
      <c r="BZ206" s="104"/>
      <c r="CA206" s="104"/>
      <c r="CB206" s="104"/>
      <c r="CC206" s="106">
        <f t="shared" si="76"/>
        <v>0</v>
      </c>
      <c r="CD206" s="107">
        <f t="shared" si="85"/>
        <v>0</v>
      </c>
      <c r="CE206" s="74">
        <f t="shared" si="61"/>
        <v>0</v>
      </c>
      <c r="CF206" s="74">
        <f t="shared" si="77"/>
        <v>0</v>
      </c>
      <c r="CG206" s="74">
        <f t="shared" si="78"/>
        <v>0</v>
      </c>
      <c r="CH206" s="74">
        <f t="shared" si="79"/>
        <v>0</v>
      </c>
      <c r="CI206" s="104"/>
      <c r="CJ206" s="75">
        <f t="shared" si="80"/>
        <v>0</v>
      </c>
      <c r="CK206" s="104"/>
      <c r="CL206" s="104"/>
      <c r="CM206" s="104"/>
      <c r="CN206" s="104"/>
      <c r="CO206" s="75">
        <f t="shared" si="81"/>
        <v>0</v>
      </c>
      <c r="CP206" s="104"/>
      <c r="CQ206" s="104"/>
      <c r="CR206" s="104"/>
      <c r="CS206" s="104"/>
      <c r="CT206" s="75">
        <f t="shared" si="82"/>
        <v>0</v>
      </c>
      <c r="CU206" s="104"/>
      <c r="CV206" s="104"/>
      <c r="CW206" s="104"/>
      <c r="CX206" s="104"/>
      <c r="CY206" s="75">
        <f t="shared" si="83"/>
        <v>0</v>
      </c>
      <c r="CZ206" s="104"/>
      <c r="DA206" s="104"/>
      <c r="DB206" s="104"/>
    </row>
    <row r="207" spans="1:106" s="11" customFormat="1" ht="38.1" customHeight="1">
      <c r="A207" s="4">
        <v>197</v>
      </c>
      <c r="B207" s="114"/>
      <c r="C207" s="106">
        <f t="shared" si="88"/>
        <v>0</v>
      </c>
      <c r="D207" s="107">
        <f t="shared" si="89"/>
        <v>0</v>
      </c>
      <c r="E207" s="74">
        <f t="shared" si="90"/>
        <v>0</v>
      </c>
      <c r="F207" s="74">
        <f t="shared" si="91"/>
        <v>0</v>
      </c>
      <c r="G207" s="74">
        <f t="shared" si="92"/>
        <v>0</v>
      </c>
      <c r="H207" s="74">
        <f t="shared" si="93"/>
        <v>0</v>
      </c>
      <c r="I207" s="104"/>
      <c r="J207" s="75">
        <f t="shared" si="47"/>
        <v>0</v>
      </c>
      <c r="K207" s="104"/>
      <c r="L207" s="104"/>
      <c r="M207" s="104"/>
      <c r="N207" s="104"/>
      <c r="O207" s="75">
        <f t="shared" si="48"/>
        <v>0</v>
      </c>
      <c r="P207" s="104"/>
      <c r="Q207" s="104"/>
      <c r="R207" s="104"/>
      <c r="S207" s="104"/>
      <c r="T207" s="75">
        <f t="shared" si="49"/>
        <v>0</v>
      </c>
      <c r="U207" s="104"/>
      <c r="V207" s="104"/>
      <c r="W207" s="104"/>
      <c r="X207" s="104"/>
      <c r="Y207" s="75">
        <f t="shared" si="106"/>
        <v>0</v>
      </c>
      <c r="Z207" s="104"/>
      <c r="AA207" s="104"/>
      <c r="AB207" s="115"/>
      <c r="AC207" s="106">
        <f t="shared" si="94"/>
        <v>0</v>
      </c>
      <c r="AD207" s="107">
        <f t="shared" si="95"/>
        <v>0</v>
      </c>
      <c r="AE207" s="74">
        <f t="shared" si="96"/>
        <v>0</v>
      </c>
      <c r="AF207" s="74">
        <f t="shared" si="97"/>
        <v>0</v>
      </c>
      <c r="AG207" s="74">
        <f t="shared" si="98"/>
        <v>0</v>
      </c>
      <c r="AH207" s="74">
        <f t="shared" si="99"/>
        <v>0</v>
      </c>
      <c r="AI207" s="104"/>
      <c r="AJ207" s="75">
        <f t="shared" si="52"/>
        <v>0</v>
      </c>
      <c r="AK207" s="104"/>
      <c r="AL207" s="104"/>
      <c r="AM207" s="104"/>
      <c r="AN207" s="104"/>
      <c r="AO207" s="75">
        <f t="shared" si="53"/>
        <v>0</v>
      </c>
      <c r="AP207" s="104"/>
      <c r="AQ207" s="104"/>
      <c r="AR207" s="104"/>
      <c r="AS207" s="104"/>
      <c r="AT207" s="75">
        <f t="shared" si="54"/>
        <v>0</v>
      </c>
      <c r="AU207" s="104"/>
      <c r="AV207" s="104"/>
      <c r="AW207" s="104"/>
      <c r="AX207" s="104"/>
      <c r="AY207" s="75">
        <f t="shared" si="107"/>
        <v>0</v>
      </c>
      <c r="AZ207" s="104"/>
      <c r="BA207" s="104"/>
      <c r="BB207" s="105"/>
      <c r="BC207" s="106">
        <f t="shared" si="100"/>
        <v>0</v>
      </c>
      <c r="BD207" s="107">
        <f t="shared" si="101"/>
        <v>0</v>
      </c>
      <c r="BE207" s="74">
        <f t="shared" si="102"/>
        <v>0</v>
      </c>
      <c r="BF207" s="74">
        <f t="shared" si="103"/>
        <v>0</v>
      </c>
      <c r="BG207" s="74">
        <f t="shared" si="104"/>
        <v>0</v>
      </c>
      <c r="BH207" s="74">
        <f t="shared" si="105"/>
        <v>0</v>
      </c>
      <c r="BI207" s="104"/>
      <c r="BJ207" s="75">
        <f t="shared" si="57"/>
        <v>0</v>
      </c>
      <c r="BK207" s="104"/>
      <c r="BL207" s="104"/>
      <c r="BM207" s="104"/>
      <c r="BN207" s="104"/>
      <c r="BO207" s="75">
        <f t="shared" si="58"/>
        <v>0</v>
      </c>
      <c r="BP207" s="104"/>
      <c r="BQ207" s="104"/>
      <c r="BR207" s="104"/>
      <c r="BS207" s="104"/>
      <c r="BT207" s="75">
        <f t="shared" si="59"/>
        <v>0</v>
      </c>
      <c r="BU207" s="104"/>
      <c r="BV207" s="104"/>
      <c r="BW207" s="104"/>
      <c r="BX207" s="104"/>
      <c r="BY207" s="75">
        <f t="shared" si="60"/>
        <v>0</v>
      </c>
      <c r="BZ207" s="104"/>
      <c r="CA207" s="104"/>
      <c r="CB207" s="104"/>
      <c r="CC207" s="106">
        <f t="shared" si="76"/>
        <v>0</v>
      </c>
      <c r="CD207" s="107">
        <f t="shared" si="85"/>
        <v>0</v>
      </c>
      <c r="CE207" s="74">
        <f t="shared" si="61"/>
        <v>0</v>
      </c>
      <c r="CF207" s="74">
        <f t="shared" si="77"/>
        <v>0</v>
      </c>
      <c r="CG207" s="74">
        <f t="shared" si="78"/>
        <v>0</v>
      </c>
      <c r="CH207" s="74">
        <f t="shared" si="79"/>
        <v>0</v>
      </c>
      <c r="CI207" s="104"/>
      <c r="CJ207" s="75">
        <f t="shared" si="80"/>
        <v>0</v>
      </c>
      <c r="CK207" s="104"/>
      <c r="CL207" s="104"/>
      <c r="CM207" s="104"/>
      <c r="CN207" s="104"/>
      <c r="CO207" s="75">
        <f t="shared" si="81"/>
        <v>0</v>
      </c>
      <c r="CP207" s="104"/>
      <c r="CQ207" s="104"/>
      <c r="CR207" s="104"/>
      <c r="CS207" s="104"/>
      <c r="CT207" s="75">
        <f t="shared" si="82"/>
        <v>0</v>
      </c>
      <c r="CU207" s="104"/>
      <c r="CV207" s="104"/>
      <c r="CW207" s="104"/>
      <c r="CX207" s="104"/>
      <c r="CY207" s="75">
        <f t="shared" si="83"/>
        <v>0</v>
      </c>
      <c r="CZ207" s="104"/>
      <c r="DA207" s="104"/>
      <c r="DB207" s="104"/>
    </row>
    <row r="208" spans="1:106" s="11" customFormat="1" ht="38.1" customHeight="1">
      <c r="A208" s="4">
        <v>198</v>
      </c>
      <c r="B208" s="114"/>
      <c r="C208" s="106">
        <f t="shared" si="88"/>
        <v>0</v>
      </c>
      <c r="D208" s="107">
        <f t="shared" si="89"/>
        <v>0</v>
      </c>
      <c r="E208" s="74">
        <f t="shared" si="90"/>
        <v>0</v>
      </c>
      <c r="F208" s="74">
        <f t="shared" si="91"/>
        <v>0</v>
      </c>
      <c r="G208" s="74">
        <f t="shared" si="92"/>
        <v>0</v>
      </c>
      <c r="H208" s="74">
        <f t="shared" si="93"/>
        <v>0</v>
      </c>
      <c r="I208" s="104"/>
      <c r="J208" s="75">
        <f t="shared" si="47"/>
        <v>0</v>
      </c>
      <c r="K208" s="104"/>
      <c r="L208" s="104"/>
      <c r="M208" s="104"/>
      <c r="N208" s="104"/>
      <c r="O208" s="75">
        <f t="shared" si="48"/>
        <v>0</v>
      </c>
      <c r="P208" s="104"/>
      <c r="Q208" s="104"/>
      <c r="R208" s="104"/>
      <c r="S208" s="104"/>
      <c r="T208" s="75">
        <f t="shared" si="49"/>
        <v>0</v>
      </c>
      <c r="U208" s="104"/>
      <c r="V208" s="104"/>
      <c r="W208" s="104"/>
      <c r="X208" s="104"/>
      <c r="Y208" s="75">
        <f t="shared" si="106"/>
        <v>0</v>
      </c>
      <c r="Z208" s="104"/>
      <c r="AA208" s="104"/>
      <c r="AB208" s="115"/>
      <c r="AC208" s="106">
        <f t="shared" si="94"/>
        <v>0</v>
      </c>
      <c r="AD208" s="107">
        <f t="shared" si="95"/>
        <v>0</v>
      </c>
      <c r="AE208" s="74">
        <f t="shared" si="96"/>
        <v>0</v>
      </c>
      <c r="AF208" s="74">
        <f t="shared" si="97"/>
        <v>0</v>
      </c>
      <c r="AG208" s="74">
        <f t="shared" si="98"/>
        <v>0</v>
      </c>
      <c r="AH208" s="74">
        <f t="shared" si="99"/>
        <v>0</v>
      </c>
      <c r="AI208" s="104"/>
      <c r="AJ208" s="75">
        <f t="shared" si="52"/>
        <v>0</v>
      </c>
      <c r="AK208" s="104"/>
      <c r="AL208" s="104"/>
      <c r="AM208" s="104"/>
      <c r="AN208" s="104"/>
      <c r="AO208" s="75">
        <f t="shared" si="53"/>
        <v>0</v>
      </c>
      <c r="AP208" s="104"/>
      <c r="AQ208" s="104"/>
      <c r="AR208" s="104"/>
      <c r="AS208" s="104"/>
      <c r="AT208" s="75">
        <f t="shared" si="54"/>
        <v>0</v>
      </c>
      <c r="AU208" s="104"/>
      <c r="AV208" s="104"/>
      <c r="AW208" s="104"/>
      <c r="AX208" s="104"/>
      <c r="AY208" s="75">
        <f t="shared" si="107"/>
        <v>0</v>
      </c>
      <c r="AZ208" s="104"/>
      <c r="BA208" s="104"/>
      <c r="BB208" s="105"/>
      <c r="BC208" s="106">
        <f t="shared" si="100"/>
        <v>0</v>
      </c>
      <c r="BD208" s="107">
        <f t="shared" si="101"/>
        <v>0</v>
      </c>
      <c r="BE208" s="74">
        <f t="shared" si="102"/>
        <v>0</v>
      </c>
      <c r="BF208" s="74">
        <f t="shared" si="103"/>
        <v>0</v>
      </c>
      <c r="BG208" s="74">
        <f t="shared" si="104"/>
        <v>0</v>
      </c>
      <c r="BH208" s="74">
        <f t="shared" si="105"/>
        <v>0</v>
      </c>
      <c r="BI208" s="104"/>
      <c r="BJ208" s="75">
        <f t="shared" si="57"/>
        <v>0</v>
      </c>
      <c r="BK208" s="104"/>
      <c r="BL208" s="104"/>
      <c r="BM208" s="104"/>
      <c r="BN208" s="104"/>
      <c r="BO208" s="75">
        <f t="shared" si="58"/>
        <v>0</v>
      </c>
      <c r="BP208" s="104"/>
      <c r="BQ208" s="104"/>
      <c r="BR208" s="104"/>
      <c r="BS208" s="104"/>
      <c r="BT208" s="75">
        <f t="shared" si="59"/>
        <v>0</v>
      </c>
      <c r="BU208" s="104"/>
      <c r="BV208" s="104"/>
      <c r="BW208" s="104"/>
      <c r="BX208" s="104"/>
      <c r="BY208" s="75">
        <f t="shared" si="60"/>
        <v>0</v>
      </c>
      <c r="BZ208" s="104"/>
      <c r="CA208" s="104"/>
      <c r="CB208" s="104"/>
      <c r="CC208" s="106">
        <f t="shared" si="76"/>
        <v>0</v>
      </c>
      <c r="CD208" s="107">
        <f t="shared" si="85"/>
        <v>0</v>
      </c>
      <c r="CE208" s="74">
        <f t="shared" si="61"/>
        <v>0</v>
      </c>
      <c r="CF208" s="74">
        <f t="shared" si="77"/>
        <v>0</v>
      </c>
      <c r="CG208" s="74">
        <f t="shared" si="78"/>
        <v>0</v>
      </c>
      <c r="CH208" s="74">
        <f t="shared" si="79"/>
        <v>0</v>
      </c>
      <c r="CI208" s="104"/>
      <c r="CJ208" s="75">
        <f t="shared" si="80"/>
        <v>0</v>
      </c>
      <c r="CK208" s="104"/>
      <c r="CL208" s="104"/>
      <c r="CM208" s="104"/>
      <c r="CN208" s="104"/>
      <c r="CO208" s="75">
        <f t="shared" si="81"/>
        <v>0</v>
      </c>
      <c r="CP208" s="104"/>
      <c r="CQ208" s="104"/>
      <c r="CR208" s="104"/>
      <c r="CS208" s="104"/>
      <c r="CT208" s="75">
        <f t="shared" si="82"/>
        <v>0</v>
      </c>
      <c r="CU208" s="104"/>
      <c r="CV208" s="104"/>
      <c r="CW208" s="104"/>
      <c r="CX208" s="104"/>
      <c r="CY208" s="75">
        <f t="shared" si="83"/>
        <v>0</v>
      </c>
      <c r="CZ208" s="104"/>
      <c r="DA208" s="104"/>
      <c r="DB208" s="104"/>
    </row>
    <row r="209" spans="1:106" s="11" customFormat="1" ht="38.1" customHeight="1">
      <c r="A209" s="4">
        <v>199</v>
      </c>
      <c r="B209" s="114"/>
      <c r="C209" s="106">
        <f t="shared" si="88"/>
        <v>0</v>
      </c>
      <c r="D209" s="107">
        <f t="shared" si="89"/>
        <v>0</v>
      </c>
      <c r="E209" s="74">
        <f t="shared" si="90"/>
        <v>0</v>
      </c>
      <c r="F209" s="74">
        <f t="shared" si="91"/>
        <v>0</v>
      </c>
      <c r="G209" s="74">
        <f t="shared" si="92"/>
        <v>0</v>
      </c>
      <c r="H209" s="74">
        <f t="shared" si="93"/>
        <v>0</v>
      </c>
      <c r="I209" s="104"/>
      <c r="J209" s="75">
        <f t="shared" si="47"/>
        <v>0</v>
      </c>
      <c r="K209" s="104"/>
      <c r="L209" s="104"/>
      <c r="M209" s="104"/>
      <c r="N209" s="104"/>
      <c r="O209" s="75">
        <f t="shared" si="48"/>
        <v>0</v>
      </c>
      <c r="P209" s="104"/>
      <c r="Q209" s="104"/>
      <c r="R209" s="104"/>
      <c r="S209" s="104"/>
      <c r="T209" s="75">
        <f t="shared" si="49"/>
        <v>0</v>
      </c>
      <c r="U209" s="104"/>
      <c r="V209" s="104"/>
      <c r="W209" s="104"/>
      <c r="X209" s="104"/>
      <c r="Y209" s="75">
        <f t="shared" si="106"/>
        <v>0</v>
      </c>
      <c r="Z209" s="104"/>
      <c r="AA209" s="104"/>
      <c r="AB209" s="115"/>
      <c r="AC209" s="106">
        <f t="shared" si="94"/>
        <v>0</v>
      </c>
      <c r="AD209" s="107">
        <f t="shared" si="95"/>
        <v>0</v>
      </c>
      <c r="AE209" s="74">
        <f t="shared" si="96"/>
        <v>0</v>
      </c>
      <c r="AF209" s="74">
        <f t="shared" si="97"/>
        <v>0</v>
      </c>
      <c r="AG209" s="74">
        <f t="shared" si="98"/>
        <v>0</v>
      </c>
      <c r="AH209" s="74">
        <f t="shared" si="99"/>
        <v>0</v>
      </c>
      <c r="AI209" s="104"/>
      <c r="AJ209" s="75">
        <f t="shared" si="52"/>
        <v>0</v>
      </c>
      <c r="AK209" s="104"/>
      <c r="AL209" s="104"/>
      <c r="AM209" s="104"/>
      <c r="AN209" s="104"/>
      <c r="AO209" s="75">
        <f t="shared" si="53"/>
        <v>0</v>
      </c>
      <c r="AP209" s="104"/>
      <c r="AQ209" s="104"/>
      <c r="AR209" s="104"/>
      <c r="AS209" s="104"/>
      <c r="AT209" s="75">
        <f t="shared" si="54"/>
        <v>0</v>
      </c>
      <c r="AU209" s="104"/>
      <c r="AV209" s="104"/>
      <c r="AW209" s="104"/>
      <c r="AX209" s="104"/>
      <c r="AY209" s="75">
        <f t="shared" si="107"/>
        <v>0</v>
      </c>
      <c r="AZ209" s="104"/>
      <c r="BA209" s="104"/>
      <c r="BB209" s="105"/>
      <c r="BC209" s="106">
        <f t="shared" si="100"/>
        <v>0</v>
      </c>
      <c r="BD209" s="107">
        <f t="shared" si="101"/>
        <v>0</v>
      </c>
      <c r="BE209" s="74">
        <f t="shared" si="102"/>
        <v>0</v>
      </c>
      <c r="BF209" s="74">
        <f t="shared" si="103"/>
        <v>0</v>
      </c>
      <c r="BG209" s="74">
        <f t="shared" si="104"/>
        <v>0</v>
      </c>
      <c r="BH209" s="74">
        <f t="shared" si="105"/>
        <v>0</v>
      </c>
      <c r="BI209" s="104"/>
      <c r="BJ209" s="75">
        <f t="shared" si="57"/>
        <v>0</v>
      </c>
      <c r="BK209" s="104"/>
      <c r="BL209" s="104"/>
      <c r="BM209" s="104"/>
      <c r="BN209" s="104"/>
      <c r="BO209" s="75">
        <f t="shared" si="58"/>
        <v>0</v>
      </c>
      <c r="BP209" s="104"/>
      <c r="BQ209" s="104"/>
      <c r="BR209" s="104"/>
      <c r="BS209" s="104"/>
      <c r="BT209" s="75">
        <f t="shared" si="59"/>
        <v>0</v>
      </c>
      <c r="BU209" s="104"/>
      <c r="BV209" s="104"/>
      <c r="BW209" s="104"/>
      <c r="BX209" s="104"/>
      <c r="BY209" s="75">
        <f t="shared" si="60"/>
        <v>0</v>
      </c>
      <c r="BZ209" s="104"/>
      <c r="CA209" s="104"/>
      <c r="CB209" s="104"/>
      <c r="CC209" s="106">
        <f t="shared" si="76"/>
        <v>0</v>
      </c>
      <c r="CD209" s="107">
        <f t="shared" si="85"/>
        <v>0</v>
      </c>
      <c r="CE209" s="74">
        <f t="shared" si="61"/>
        <v>0</v>
      </c>
      <c r="CF209" s="74">
        <f t="shared" si="77"/>
        <v>0</v>
      </c>
      <c r="CG209" s="74">
        <f t="shared" si="78"/>
        <v>0</v>
      </c>
      <c r="CH209" s="74">
        <f t="shared" si="79"/>
        <v>0</v>
      </c>
      <c r="CI209" s="104"/>
      <c r="CJ209" s="75">
        <f t="shared" si="80"/>
        <v>0</v>
      </c>
      <c r="CK209" s="104"/>
      <c r="CL209" s="104"/>
      <c r="CM209" s="104"/>
      <c r="CN209" s="104"/>
      <c r="CO209" s="75">
        <f t="shared" si="81"/>
        <v>0</v>
      </c>
      <c r="CP209" s="104"/>
      <c r="CQ209" s="104"/>
      <c r="CR209" s="104"/>
      <c r="CS209" s="104"/>
      <c r="CT209" s="75">
        <f t="shared" si="82"/>
        <v>0</v>
      </c>
      <c r="CU209" s="104"/>
      <c r="CV209" s="104"/>
      <c r="CW209" s="104"/>
      <c r="CX209" s="104"/>
      <c r="CY209" s="75">
        <f t="shared" si="83"/>
        <v>0</v>
      </c>
      <c r="CZ209" s="104"/>
      <c r="DA209" s="104"/>
      <c r="DB209" s="104"/>
    </row>
    <row r="210" spans="1:106" s="11" customFormat="1" ht="38.1" customHeight="1">
      <c r="A210" s="4">
        <v>200</v>
      </c>
      <c r="B210" s="114"/>
      <c r="C210" s="106">
        <f t="shared" si="88"/>
        <v>0</v>
      </c>
      <c r="D210" s="107">
        <f t="shared" si="89"/>
        <v>0</v>
      </c>
      <c r="E210" s="74">
        <f t="shared" si="90"/>
        <v>0</v>
      </c>
      <c r="F210" s="74">
        <f t="shared" si="91"/>
        <v>0</v>
      </c>
      <c r="G210" s="74">
        <f t="shared" si="92"/>
        <v>0</v>
      </c>
      <c r="H210" s="74">
        <f t="shared" si="93"/>
        <v>0</v>
      </c>
      <c r="I210" s="104"/>
      <c r="J210" s="75">
        <f t="shared" si="47"/>
        <v>0</v>
      </c>
      <c r="K210" s="104"/>
      <c r="L210" s="104"/>
      <c r="M210" s="104"/>
      <c r="N210" s="104"/>
      <c r="O210" s="75">
        <f t="shared" si="48"/>
        <v>0</v>
      </c>
      <c r="P210" s="104"/>
      <c r="Q210" s="104"/>
      <c r="R210" s="104"/>
      <c r="S210" s="104"/>
      <c r="T210" s="75">
        <f t="shared" si="49"/>
        <v>0</v>
      </c>
      <c r="U210" s="104"/>
      <c r="V210" s="104"/>
      <c r="W210" s="104"/>
      <c r="X210" s="104"/>
      <c r="Y210" s="75">
        <f t="shared" si="106"/>
        <v>0</v>
      </c>
      <c r="Z210" s="104"/>
      <c r="AA210" s="104"/>
      <c r="AB210" s="115"/>
      <c r="AC210" s="106">
        <f t="shared" si="94"/>
        <v>0</v>
      </c>
      <c r="AD210" s="107">
        <f t="shared" si="95"/>
        <v>0</v>
      </c>
      <c r="AE210" s="74">
        <f t="shared" si="96"/>
        <v>0</v>
      </c>
      <c r="AF210" s="74">
        <f t="shared" si="97"/>
        <v>0</v>
      </c>
      <c r="AG210" s="74">
        <f t="shared" si="98"/>
        <v>0</v>
      </c>
      <c r="AH210" s="74">
        <f t="shared" si="99"/>
        <v>0</v>
      </c>
      <c r="AI210" s="104"/>
      <c r="AJ210" s="75">
        <f t="shared" si="52"/>
        <v>0</v>
      </c>
      <c r="AK210" s="104"/>
      <c r="AL210" s="104"/>
      <c r="AM210" s="104"/>
      <c r="AN210" s="104"/>
      <c r="AO210" s="75">
        <f t="shared" si="53"/>
        <v>0</v>
      </c>
      <c r="AP210" s="104"/>
      <c r="AQ210" s="104"/>
      <c r="AR210" s="104"/>
      <c r="AS210" s="104"/>
      <c r="AT210" s="75">
        <f t="shared" si="54"/>
        <v>0</v>
      </c>
      <c r="AU210" s="104"/>
      <c r="AV210" s="104"/>
      <c r="AW210" s="104"/>
      <c r="AX210" s="104"/>
      <c r="AY210" s="75">
        <f t="shared" si="107"/>
        <v>0</v>
      </c>
      <c r="AZ210" s="104"/>
      <c r="BA210" s="104"/>
      <c r="BB210" s="105"/>
      <c r="BC210" s="106">
        <f t="shared" si="100"/>
        <v>0</v>
      </c>
      <c r="BD210" s="107">
        <f t="shared" si="101"/>
        <v>0</v>
      </c>
      <c r="BE210" s="74">
        <f t="shared" si="102"/>
        <v>0</v>
      </c>
      <c r="BF210" s="74">
        <f t="shared" si="103"/>
        <v>0</v>
      </c>
      <c r="BG210" s="74">
        <f t="shared" si="104"/>
        <v>0</v>
      </c>
      <c r="BH210" s="74">
        <f t="shared" si="105"/>
        <v>0</v>
      </c>
      <c r="BI210" s="104"/>
      <c r="BJ210" s="75">
        <f t="shared" si="57"/>
        <v>0</v>
      </c>
      <c r="BK210" s="104"/>
      <c r="BL210" s="104"/>
      <c r="BM210" s="104"/>
      <c r="BN210" s="104"/>
      <c r="BO210" s="75">
        <f t="shared" si="58"/>
        <v>0</v>
      </c>
      <c r="BP210" s="104"/>
      <c r="BQ210" s="104"/>
      <c r="BR210" s="104"/>
      <c r="BS210" s="104"/>
      <c r="BT210" s="75">
        <f t="shared" si="59"/>
        <v>0</v>
      </c>
      <c r="BU210" s="104"/>
      <c r="BV210" s="104"/>
      <c r="BW210" s="104"/>
      <c r="BX210" s="104"/>
      <c r="BY210" s="75">
        <f t="shared" si="60"/>
        <v>0</v>
      </c>
      <c r="BZ210" s="104"/>
      <c r="CA210" s="104"/>
      <c r="CB210" s="104"/>
      <c r="CC210" s="106">
        <f t="shared" si="76"/>
        <v>0</v>
      </c>
      <c r="CD210" s="107">
        <f t="shared" si="85"/>
        <v>0</v>
      </c>
      <c r="CE210" s="74">
        <f t="shared" si="61"/>
        <v>0</v>
      </c>
      <c r="CF210" s="74">
        <f t="shared" si="77"/>
        <v>0</v>
      </c>
      <c r="CG210" s="74">
        <f t="shared" si="78"/>
        <v>0</v>
      </c>
      <c r="CH210" s="74">
        <f t="shared" si="79"/>
        <v>0</v>
      </c>
      <c r="CI210" s="104"/>
      <c r="CJ210" s="75">
        <f t="shared" si="80"/>
        <v>0</v>
      </c>
      <c r="CK210" s="104"/>
      <c r="CL210" s="104"/>
      <c r="CM210" s="104"/>
      <c r="CN210" s="104"/>
      <c r="CO210" s="75">
        <f t="shared" si="81"/>
        <v>0</v>
      </c>
      <c r="CP210" s="104"/>
      <c r="CQ210" s="104"/>
      <c r="CR210" s="104"/>
      <c r="CS210" s="104"/>
      <c r="CT210" s="75">
        <f t="shared" si="82"/>
        <v>0</v>
      </c>
      <c r="CU210" s="104"/>
      <c r="CV210" s="104"/>
      <c r="CW210" s="104"/>
      <c r="CX210" s="104"/>
      <c r="CY210" s="75">
        <f t="shared" si="83"/>
        <v>0</v>
      </c>
      <c r="CZ210" s="104"/>
      <c r="DA210" s="104"/>
      <c r="DB210" s="104"/>
    </row>
    <row r="211" spans="1:106" ht="24" customHeight="1">
      <c r="A211" s="222" t="s">
        <v>103</v>
      </c>
      <c r="B211" s="223"/>
      <c r="C211" s="106">
        <f t="shared" si="62"/>
        <v>0</v>
      </c>
      <c r="D211" s="107">
        <f t="shared" si="63"/>
        <v>0</v>
      </c>
      <c r="E211" s="74">
        <f t="shared" si="46"/>
        <v>0</v>
      </c>
      <c r="F211" s="74">
        <f t="shared" si="64"/>
        <v>0</v>
      </c>
      <c r="G211" s="74">
        <f t="shared" si="65"/>
        <v>0</v>
      </c>
      <c r="H211" s="74">
        <f t="shared" si="66"/>
        <v>0</v>
      </c>
      <c r="I211" s="104"/>
      <c r="J211" s="75">
        <f t="shared" si="47"/>
        <v>0</v>
      </c>
      <c r="K211" s="104"/>
      <c r="L211" s="104"/>
      <c r="M211" s="104"/>
      <c r="N211" s="104"/>
      <c r="O211" s="75">
        <f t="shared" si="48"/>
        <v>0</v>
      </c>
      <c r="P211" s="104"/>
      <c r="Q211" s="104"/>
      <c r="R211" s="104"/>
      <c r="S211" s="104"/>
      <c r="T211" s="75">
        <f t="shared" si="49"/>
        <v>0</v>
      </c>
      <c r="U211" s="104"/>
      <c r="V211" s="104"/>
      <c r="W211" s="104"/>
      <c r="X211" s="104"/>
      <c r="Y211" s="75">
        <f>SUM(Z211:AB211)</f>
        <v>0</v>
      </c>
      <c r="Z211" s="104"/>
      <c r="AA211" s="104"/>
      <c r="AB211" s="104"/>
      <c r="AC211" s="106">
        <f t="shared" si="67"/>
        <v>0</v>
      </c>
      <c r="AD211" s="107">
        <f t="shared" si="68"/>
        <v>0</v>
      </c>
      <c r="AE211" s="74">
        <f t="shared" si="51"/>
        <v>0</v>
      </c>
      <c r="AF211" s="74">
        <f t="shared" si="69"/>
        <v>0</v>
      </c>
      <c r="AG211" s="74">
        <f t="shared" si="70"/>
        <v>0</v>
      </c>
      <c r="AH211" s="74">
        <f t="shared" si="71"/>
        <v>0</v>
      </c>
      <c r="AI211" s="104"/>
      <c r="AJ211" s="75">
        <f t="shared" si="52"/>
        <v>0</v>
      </c>
      <c r="AK211" s="104"/>
      <c r="AL211" s="104"/>
      <c r="AM211" s="104"/>
      <c r="AN211" s="104"/>
      <c r="AO211" s="75">
        <f t="shared" si="53"/>
        <v>0</v>
      </c>
      <c r="AP211" s="104"/>
      <c r="AQ211" s="104"/>
      <c r="AR211" s="104"/>
      <c r="AS211" s="104"/>
      <c r="AT211" s="75">
        <f t="shared" si="54"/>
        <v>0</v>
      </c>
      <c r="AU211" s="104"/>
      <c r="AV211" s="104"/>
      <c r="AW211" s="104"/>
      <c r="AX211" s="104"/>
      <c r="AY211" s="75">
        <f>SUM(AZ211:BB211)</f>
        <v>0</v>
      </c>
      <c r="AZ211" s="104"/>
      <c r="BA211" s="104"/>
      <c r="BB211" s="105"/>
      <c r="BC211" s="106">
        <f t="shared" si="72"/>
        <v>0</v>
      </c>
      <c r="BD211" s="107">
        <f t="shared" si="84"/>
        <v>0</v>
      </c>
      <c r="BE211" s="74">
        <f t="shared" si="56"/>
        <v>0</v>
      </c>
      <c r="BF211" s="74">
        <f t="shared" si="73"/>
        <v>0</v>
      </c>
      <c r="BG211" s="74">
        <f t="shared" si="74"/>
        <v>0</v>
      </c>
      <c r="BH211" s="74">
        <f t="shared" si="75"/>
        <v>0</v>
      </c>
      <c r="BI211" s="104"/>
      <c r="BJ211" s="75">
        <f t="shared" si="57"/>
        <v>0</v>
      </c>
      <c r="BK211" s="104"/>
      <c r="BL211" s="104"/>
      <c r="BM211" s="104"/>
      <c r="BN211" s="104"/>
      <c r="BO211" s="75">
        <f t="shared" si="58"/>
        <v>0</v>
      </c>
      <c r="BP211" s="104"/>
      <c r="BQ211" s="104"/>
      <c r="BR211" s="104"/>
      <c r="BS211" s="104"/>
      <c r="BT211" s="75">
        <f t="shared" si="59"/>
        <v>0</v>
      </c>
      <c r="BU211" s="104"/>
      <c r="BV211" s="104"/>
      <c r="BW211" s="104"/>
      <c r="BX211" s="104"/>
      <c r="BY211" s="75">
        <f t="shared" si="60"/>
        <v>0</v>
      </c>
      <c r="BZ211" s="104"/>
      <c r="CA211" s="104"/>
      <c r="CB211" s="104"/>
      <c r="CC211" s="106">
        <f t="shared" si="76"/>
        <v>0</v>
      </c>
      <c r="CD211" s="107">
        <f t="shared" si="85"/>
        <v>0</v>
      </c>
      <c r="CE211" s="74">
        <f t="shared" si="61"/>
        <v>0</v>
      </c>
      <c r="CF211" s="74">
        <f t="shared" si="77"/>
        <v>0</v>
      </c>
      <c r="CG211" s="74">
        <f t="shared" si="78"/>
        <v>0</v>
      </c>
      <c r="CH211" s="74">
        <f t="shared" si="79"/>
        <v>0</v>
      </c>
      <c r="CI211" s="104"/>
      <c r="CJ211" s="75">
        <f t="shared" si="80"/>
        <v>0</v>
      </c>
      <c r="CK211" s="104"/>
      <c r="CL211" s="104"/>
      <c r="CM211" s="104"/>
      <c r="CN211" s="104"/>
      <c r="CO211" s="75">
        <f t="shared" si="81"/>
        <v>0</v>
      </c>
      <c r="CP211" s="104"/>
      <c r="CQ211" s="104"/>
      <c r="CR211" s="104"/>
      <c r="CS211" s="104"/>
      <c r="CT211" s="75">
        <f t="shared" si="82"/>
        <v>0</v>
      </c>
      <c r="CU211" s="104"/>
      <c r="CV211" s="104"/>
      <c r="CW211" s="104"/>
      <c r="CX211" s="104"/>
      <c r="CY211" s="75">
        <f t="shared" si="83"/>
        <v>0</v>
      </c>
      <c r="CZ211" s="104"/>
      <c r="DA211" s="104"/>
      <c r="DB211" s="104"/>
    </row>
    <row r="212" spans="1:106" ht="21.9" customHeight="1" thickBot="1">
      <c r="A212" s="219" t="s">
        <v>14</v>
      </c>
      <c r="B212" s="220"/>
      <c r="C212" s="194">
        <f t="shared" ref="C212:AH212" si="108">SUM(C11:C211)</f>
        <v>1494.271</v>
      </c>
      <c r="D212" s="195">
        <f t="shared" si="108"/>
        <v>1121.501</v>
      </c>
      <c r="E212" s="77">
        <f t="shared" si="108"/>
        <v>372.77</v>
      </c>
      <c r="F212" s="77">
        <f t="shared" si="108"/>
        <v>11.33</v>
      </c>
      <c r="G212" s="77">
        <f t="shared" si="108"/>
        <v>361.44</v>
      </c>
      <c r="H212" s="77">
        <f t="shared" si="108"/>
        <v>0</v>
      </c>
      <c r="I212" s="195">
        <f t="shared" si="108"/>
        <v>1121.501</v>
      </c>
      <c r="J212" s="77">
        <f t="shared" si="108"/>
        <v>372.77</v>
      </c>
      <c r="K212" s="77">
        <f t="shared" si="108"/>
        <v>11.33</v>
      </c>
      <c r="L212" s="77">
        <f t="shared" si="108"/>
        <v>361.44</v>
      </c>
      <c r="M212" s="77">
        <f t="shared" si="108"/>
        <v>0</v>
      </c>
      <c r="N212" s="77">
        <f t="shared" si="108"/>
        <v>0</v>
      </c>
      <c r="O212" s="77">
        <f t="shared" si="108"/>
        <v>0</v>
      </c>
      <c r="P212" s="77">
        <f t="shared" si="108"/>
        <v>0</v>
      </c>
      <c r="Q212" s="77">
        <f t="shared" si="108"/>
        <v>0</v>
      </c>
      <c r="R212" s="77">
        <f t="shared" si="108"/>
        <v>0</v>
      </c>
      <c r="S212" s="77">
        <f t="shared" si="108"/>
        <v>0</v>
      </c>
      <c r="T212" s="77">
        <f t="shared" si="108"/>
        <v>0</v>
      </c>
      <c r="U212" s="77">
        <f t="shared" si="108"/>
        <v>0</v>
      </c>
      <c r="V212" s="77">
        <f t="shared" si="108"/>
        <v>0</v>
      </c>
      <c r="W212" s="77">
        <f t="shared" si="108"/>
        <v>0</v>
      </c>
      <c r="X212" s="77">
        <f t="shared" si="108"/>
        <v>0</v>
      </c>
      <c r="Y212" s="77">
        <f t="shared" si="108"/>
        <v>0</v>
      </c>
      <c r="Z212" s="77">
        <f t="shared" si="108"/>
        <v>0</v>
      </c>
      <c r="AA212" s="77">
        <f t="shared" si="108"/>
        <v>0</v>
      </c>
      <c r="AB212" s="78">
        <f t="shared" si="108"/>
        <v>0</v>
      </c>
      <c r="AC212" s="76">
        <f t="shared" si="108"/>
        <v>1494.271</v>
      </c>
      <c r="AD212" s="77">
        <f t="shared" si="108"/>
        <v>1121.501</v>
      </c>
      <c r="AE212" s="77">
        <f t="shared" si="108"/>
        <v>372.77</v>
      </c>
      <c r="AF212" s="77">
        <f t="shared" si="108"/>
        <v>11.33</v>
      </c>
      <c r="AG212" s="77">
        <f t="shared" si="108"/>
        <v>361.44</v>
      </c>
      <c r="AH212" s="77">
        <f t="shared" si="108"/>
        <v>0</v>
      </c>
      <c r="AI212" s="77">
        <f t="shared" ref="AI212:BN212" si="109">SUM(AI11:AI211)</f>
        <v>1121.501</v>
      </c>
      <c r="AJ212" s="77">
        <f t="shared" si="109"/>
        <v>372.77</v>
      </c>
      <c r="AK212" s="77">
        <f t="shared" si="109"/>
        <v>11.33</v>
      </c>
      <c r="AL212" s="77">
        <f t="shared" si="109"/>
        <v>361.44</v>
      </c>
      <c r="AM212" s="77">
        <f t="shared" si="109"/>
        <v>0</v>
      </c>
      <c r="AN212" s="77">
        <f t="shared" si="109"/>
        <v>0</v>
      </c>
      <c r="AO212" s="77">
        <f t="shared" si="109"/>
        <v>0</v>
      </c>
      <c r="AP212" s="77">
        <f t="shared" si="109"/>
        <v>0</v>
      </c>
      <c r="AQ212" s="77">
        <f t="shared" si="109"/>
        <v>0</v>
      </c>
      <c r="AR212" s="77">
        <f t="shared" si="109"/>
        <v>0</v>
      </c>
      <c r="AS212" s="77">
        <f t="shared" si="109"/>
        <v>0</v>
      </c>
      <c r="AT212" s="77">
        <f t="shared" si="109"/>
        <v>0</v>
      </c>
      <c r="AU212" s="77">
        <f t="shared" si="109"/>
        <v>0</v>
      </c>
      <c r="AV212" s="77">
        <f t="shared" si="109"/>
        <v>0</v>
      </c>
      <c r="AW212" s="77">
        <f t="shared" si="109"/>
        <v>0</v>
      </c>
      <c r="AX212" s="77">
        <f t="shared" si="109"/>
        <v>0</v>
      </c>
      <c r="AY212" s="77">
        <f t="shared" si="109"/>
        <v>0</v>
      </c>
      <c r="AZ212" s="77">
        <f t="shared" si="109"/>
        <v>0</v>
      </c>
      <c r="BA212" s="77">
        <f t="shared" si="109"/>
        <v>0</v>
      </c>
      <c r="BB212" s="78">
        <f t="shared" si="109"/>
        <v>0</v>
      </c>
      <c r="BC212" s="76">
        <f t="shared" si="109"/>
        <v>1494.271</v>
      </c>
      <c r="BD212" s="77">
        <f t="shared" si="109"/>
        <v>1121.501</v>
      </c>
      <c r="BE212" s="77">
        <f t="shared" si="109"/>
        <v>372.77</v>
      </c>
      <c r="BF212" s="77">
        <f t="shared" si="109"/>
        <v>11.33</v>
      </c>
      <c r="BG212" s="77">
        <f t="shared" si="109"/>
        <v>361.44</v>
      </c>
      <c r="BH212" s="77">
        <f t="shared" si="109"/>
        <v>0</v>
      </c>
      <c r="BI212" s="77">
        <f t="shared" si="109"/>
        <v>1121.501</v>
      </c>
      <c r="BJ212" s="77">
        <f t="shared" si="109"/>
        <v>372.77</v>
      </c>
      <c r="BK212" s="77">
        <f t="shared" si="109"/>
        <v>11.33</v>
      </c>
      <c r="BL212" s="77">
        <f t="shared" si="109"/>
        <v>361.44</v>
      </c>
      <c r="BM212" s="77">
        <f t="shared" si="109"/>
        <v>0</v>
      </c>
      <c r="BN212" s="77">
        <f t="shared" si="109"/>
        <v>0</v>
      </c>
      <c r="BO212" s="77">
        <f t="shared" ref="BO212:CN212" si="110">SUM(BO11:BO211)</f>
        <v>0</v>
      </c>
      <c r="BP212" s="77">
        <f t="shared" si="110"/>
        <v>0</v>
      </c>
      <c r="BQ212" s="77">
        <f t="shared" si="110"/>
        <v>0</v>
      </c>
      <c r="BR212" s="77">
        <f t="shared" si="110"/>
        <v>0</v>
      </c>
      <c r="BS212" s="77">
        <f t="shared" si="110"/>
        <v>0</v>
      </c>
      <c r="BT212" s="77">
        <f t="shared" si="110"/>
        <v>0</v>
      </c>
      <c r="BU212" s="77">
        <f t="shared" si="110"/>
        <v>0</v>
      </c>
      <c r="BV212" s="77">
        <f t="shared" si="110"/>
        <v>0</v>
      </c>
      <c r="BW212" s="77">
        <f t="shared" si="110"/>
        <v>0</v>
      </c>
      <c r="BX212" s="77">
        <f t="shared" si="110"/>
        <v>0</v>
      </c>
      <c r="BY212" s="77">
        <f t="shared" si="110"/>
        <v>0</v>
      </c>
      <c r="BZ212" s="77">
        <f t="shared" si="110"/>
        <v>0</v>
      </c>
      <c r="CA212" s="77">
        <f t="shared" si="110"/>
        <v>0</v>
      </c>
      <c r="CB212" s="78">
        <f t="shared" si="110"/>
        <v>0</v>
      </c>
      <c r="CC212" s="76">
        <f t="shared" si="110"/>
        <v>0</v>
      </c>
      <c r="CD212" s="77">
        <f t="shared" si="110"/>
        <v>0</v>
      </c>
      <c r="CE212" s="77">
        <f t="shared" si="110"/>
        <v>0</v>
      </c>
      <c r="CF212" s="77">
        <f t="shared" si="110"/>
        <v>0</v>
      </c>
      <c r="CG212" s="77">
        <f t="shared" si="110"/>
        <v>0</v>
      </c>
      <c r="CH212" s="77">
        <f t="shared" si="110"/>
        <v>0</v>
      </c>
      <c r="CI212" s="77">
        <f t="shared" si="110"/>
        <v>0</v>
      </c>
      <c r="CJ212" s="77">
        <f t="shared" si="110"/>
        <v>0</v>
      </c>
      <c r="CK212" s="77">
        <f t="shared" si="110"/>
        <v>0</v>
      </c>
      <c r="CL212" s="77">
        <f t="shared" si="110"/>
        <v>0</v>
      </c>
      <c r="CM212" s="77">
        <f t="shared" si="110"/>
        <v>0</v>
      </c>
      <c r="CN212" s="77">
        <f t="shared" si="110"/>
        <v>0</v>
      </c>
      <c r="CO212" s="77">
        <f t="shared" ref="CO212:DB212" si="111">SUM(CO11:CO211)</f>
        <v>0</v>
      </c>
      <c r="CP212" s="77">
        <f t="shared" si="111"/>
        <v>0</v>
      </c>
      <c r="CQ212" s="77">
        <f t="shared" si="111"/>
        <v>0</v>
      </c>
      <c r="CR212" s="77">
        <f t="shared" si="111"/>
        <v>0</v>
      </c>
      <c r="CS212" s="77">
        <f t="shared" si="111"/>
        <v>0</v>
      </c>
      <c r="CT212" s="77">
        <f t="shared" si="111"/>
        <v>0</v>
      </c>
      <c r="CU212" s="77">
        <f t="shared" si="111"/>
        <v>0</v>
      </c>
      <c r="CV212" s="77">
        <f t="shared" si="111"/>
        <v>0</v>
      </c>
      <c r="CW212" s="77">
        <f t="shared" si="111"/>
        <v>0</v>
      </c>
      <c r="CX212" s="77">
        <f t="shared" si="111"/>
        <v>0</v>
      </c>
      <c r="CY212" s="77">
        <f t="shared" si="111"/>
        <v>0</v>
      </c>
      <c r="CZ212" s="77">
        <f t="shared" si="111"/>
        <v>0</v>
      </c>
      <c r="DA212" s="77">
        <f t="shared" si="111"/>
        <v>0</v>
      </c>
      <c r="DB212" s="78">
        <f t="shared" si="111"/>
        <v>0</v>
      </c>
    </row>
  </sheetData>
  <sheetProtection algorithmName="SHA-512" hashValue="ssUha501/Z32h1TnaK381HvZYZCNBjD0JpYHRkxqpQDBI8sat2tLp2GReDmbuDyoUuXwGWqYmac2+B03tyVPKg==" saltValue="dWpMrpsK87SEJejyp9wbCg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11:B210" name="Диапазон2"/>
  </protectedRanges>
  <mergeCells count="77">
    <mergeCell ref="A1:B1"/>
    <mergeCell ref="A212:B212"/>
    <mergeCell ref="A3:B3"/>
    <mergeCell ref="A211:B211"/>
    <mergeCell ref="A6:A9"/>
    <mergeCell ref="B6:B9"/>
    <mergeCell ref="N7:R7"/>
    <mergeCell ref="C6:AB6"/>
    <mergeCell ref="S7:W7"/>
    <mergeCell ref="X7:AB7"/>
    <mergeCell ref="A2:B2"/>
    <mergeCell ref="C3:G3"/>
    <mergeCell ref="C4:G4"/>
    <mergeCell ref="C7:H7"/>
    <mergeCell ref="I7:M7"/>
    <mergeCell ref="BC6:CB6"/>
    <mergeCell ref="BI7:BM7"/>
    <mergeCell ref="BN7:BR7"/>
    <mergeCell ref="BS7:BW7"/>
    <mergeCell ref="BX7:CB7"/>
    <mergeCell ref="BC7:BH7"/>
    <mergeCell ref="AC7:AH7"/>
    <mergeCell ref="AC6:BB6"/>
    <mergeCell ref="AI7:AM7"/>
    <mergeCell ref="AN7:AR7"/>
    <mergeCell ref="AS7:AW7"/>
    <mergeCell ref="AX7:BB7"/>
    <mergeCell ref="C8:C9"/>
    <mergeCell ref="E8:H8"/>
    <mergeCell ref="D8:D9"/>
    <mergeCell ref="I8:I9"/>
    <mergeCell ref="J8:M8"/>
    <mergeCell ref="N8:N9"/>
    <mergeCell ref="O8:R8"/>
    <mergeCell ref="S8:S9"/>
    <mergeCell ref="T8:W8"/>
    <mergeCell ref="X8:X9"/>
    <mergeCell ref="Y8:AB8"/>
    <mergeCell ref="AC8:AC9"/>
    <mergeCell ref="AD8:AD9"/>
    <mergeCell ref="AE8:AH8"/>
    <mergeCell ref="AI8:AI9"/>
    <mergeCell ref="AJ8:AM8"/>
    <mergeCell ref="AN8:AN9"/>
    <mergeCell ref="AO8:AR8"/>
    <mergeCell ref="AS8:AS9"/>
    <mergeCell ref="AT8:AW8"/>
    <mergeCell ref="AX8:AX9"/>
    <mergeCell ref="AY8:BB8"/>
    <mergeCell ref="BC8:BC9"/>
    <mergeCell ref="BD8:BD9"/>
    <mergeCell ref="BE8:BH8"/>
    <mergeCell ref="BX8:BX9"/>
    <mergeCell ref="BT8:BW8"/>
    <mergeCell ref="BY8:CB8"/>
    <mergeCell ref="BI8:BI9"/>
    <mergeCell ref="BJ8:BM8"/>
    <mergeCell ref="BN8:BN9"/>
    <mergeCell ref="BO8:BR8"/>
    <mergeCell ref="BS8:BS9"/>
    <mergeCell ref="CC6:DB6"/>
    <mergeCell ref="CC7:CH7"/>
    <mergeCell ref="CI7:CM7"/>
    <mergeCell ref="CN7:CR7"/>
    <mergeCell ref="CS7:CW7"/>
    <mergeCell ref="CX7:DB7"/>
    <mergeCell ref="CC8:CC9"/>
    <mergeCell ref="CD8:CD9"/>
    <mergeCell ref="CE8:CH8"/>
    <mergeCell ref="CI8:CI9"/>
    <mergeCell ref="CJ8:CM8"/>
    <mergeCell ref="CY8:DB8"/>
    <mergeCell ref="CN8:CN9"/>
    <mergeCell ref="CO8:CR8"/>
    <mergeCell ref="CS8:CS9"/>
    <mergeCell ref="CT8:CW8"/>
    <mergeCell ref="CX8:CX9"/>
  </mergeCells>
  <dataValidations xWindow="686" yWindow="249" count="4">
    <dataValidation type="textLength" operator="greaterThan" allowBlank="1" showInputMessage="1" showErrorMessage="1" errorTitle="Внимание!" error="Количество введенных символов слишком мало для корректного описания организации._x000a_Введите наименование и адрес организации полностью, используя только общепринятые сокращения!" sqref="A211 B11:B210">
      <formula1>30</formula1>
    </dataValidation>
    <dataValidation type="list" allowBlank="1" showInputMessage="1" showErrorMessage="1" prompt="Внимание! Выберите наименование  субъекта РФ из раскрывающегося списка" sqref="C3:G3">
      <formula1>Список_субъектов_РФ</formula1>
    </dataValidation>
    <dataValidation type="decimal" operator="lessThanOrEqual" allowBlank="1" showInputMessage="1" showErrorMessage="1" errorTitle="Ошибка" error="Объем произведенных расходов не должен превыщать объем законтрактованных средств" sqref="BK11:BN211">
      <formula1>AK11</formula1>
    </dataValidation>
    <dataValidation type="decimal" operator="lessThanOrEqual" allowBlank="1" showInputMessage="1" showErrorMessage="1" errorTitle="Ошибка" error="Объем произведенных расходов не должен превышать объем законтрактованных средств" sqref="BI11:BI211 BP11:BS211 BU11:BX211 BZ11:CB211">
      <formula1>AI11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8" scale="35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S211"/>
  <sheetViews>
    <sheetView view="pageBreakPreview" zoomScale="90" zoomScaleNormal="90" zoomScaleSheetLayoutView="90" workbookViewId="0">
      <pane xSplit="2" ySplit="9" topLeftCell="C64" activePane="bottomRight" state="frozen"/>
      <selection pane="topRight" activeCell="C1" sqref="C1"/>
      <selection pane="bottomLeft" activeCell="A10" sqref="A10"/>
      <selection pane="bottomRight" activeCell="E10" sqref="E10"/>
    </sheetView>
  </sheetViews>
  <sheetFormatPr defaultColWidth="9" defaultRowHeight="13.8"/>
  <cols>
    <col min="1" max="1" width="5.09765625" style="84" customWidth="1"/>
    <col min="2" max="2" width="42.59765625" style="84" customWidth="1"/>
    <col min="3" max="3" width="15.19921875" style="84" customWidth="1"/>
    <col min="4" max="5" width="13.59765625" style="84" customWidth="1"/>
    <col min="6" max="6" width="15.3984375" style="84" customWidth="1"/>
    <col min="7" max="7" width="13.59765625" style="84" customWidth="1"/>
    <col min="8" max="8" width="13.59765625" style="158" customWidth="1"/>
    <col min="9" max="9" width="15.19921875" style="84" customWidth="1"/>
    <col min="10" max="10" width="13.59765625" style="84" customWidth="1"/>
    <col min="11" max="11" width="13.59765625" style="158" customWidth="1"/>
    <col min="12" max="12" width="16.69921875" style="84" customWidth="1"/>
    <col min="13" max="13" width="13.59765625" style="84" customWidth="1"/>
    <col min="14" max="14" width="13.59765625" style="158" customWidth="1"/>
    <col min="15" max="15" width="13" style="84" customWidth="1"/>
    <col min="16" max="17" width="14.09765625" style="84" customWidth="1"/>
    <col min="18" max="18" width="19.69921875" style="84" customWidth="1"/>
    <col min="19" max="19" width="24.59765625" style="84" customWidth="1"/>
    <col min="20" max="16384" width="9" style="84"/>
  </cols>
  <sheetData>
    <row r="1" spans="1:19" s="86" customFormat="1" ht="15.6">
      <c r="A1" s="234" t="s">
        <v>15</v>
      </c>
      <c r="B1" s="234"/>
      <c r="C1" s="118"/>
      <c r="D1" s="118"/>
      <c r="E1" s="118"/>
      <c r="F1" s="118"/>
      <c r="G1" s="118"/>
      <c r="H1" s="151"/>
      <c r="I1" s="119"/>
      <c r="J1" s="119"/>
      <c r="K1" s="159"/>
      <c r="L1" s="119"/>
      <c r="M1" s="119"/>
      <c r="N1" s="159"/>
      <c r="O1" s="119"/>
      <c r="P1" s="120"/>
      <c r="Q1" s="120"/>
      <c r="R1" s="120"/>
      <c r="S1" s="120"/>
    </row>
    <row r="2" spans="1:19" s="86" customFormat="1" ht="15.9" customHeight="1">
      <c r="A2" s="235" t="s">
        <v>101</v>
      </c>
      <c r="B2" s="235"/>
      <c r="C2" s="121"/>
      <c r="D2" s="121"/>
      <c r="E2" s="121"/>
      <c r="F2" s="121"/>
      <c r="G2" s="121"/>
      <c r="H2" s="152"/>
      <c r="I2" s="121"/>
      <c r="J2" s="121"/>
      <c r="K2" s="152"/>
      <c r="L2" s="121"/>
      <c r="M2" s="121"/>
      <c r="N2" s="152"/>
      <c r="O2" s="121"/>
      <c r="P2" s="122"/>
      <c r="Q2" s="122"/>
      <c r="R2" s="122"/>
      <c r="S2" s="122"/>
    </row>
    <row r="3" spans="1:19" s="86" customFormat="1" ht="15.9" customHeight="1">
      <c r="A3" s="236" t="s">
        <v>0</v>
      </c>
      <c r="B3" s="236"/>
      <c r="C3" s="237" t="str">
        <f>IF('Форма 1'!C3="","Введите наименование субъекта РФ!",'Форма 1'!C3)</f>
        <v>Костромская область</v>
      </c>
      <c r="D3" s="237"/>
      <c r="E3" s="237"/>
      <c r="F3" s="237"/>
      <c r="G3" s="123"/>
      <c r="H3" s="153"/>
      <c r="I3" s="124"/>
      <c r="J3" s="124"/>
      <c r="K3" s="160"/>
      <c r="L3" s="124"/>
      <c r="M3" s="121"/>
      <c r="N3" s="152"/>
      <c r="O3" s="121"/>
      <c r="P3" s="121"/>
      <c r="Q3" s="121"/>
      <c r="R3" s="121"/>
      <c r="S3" s="121"/>
    </row>
    <row r="4" spans="1:19" s="86" customFormat="1" ht="15.9" customHeight="1">
      <c r="A4" s="125" t="s">
        <v>1</v>
      </c>
      <c r="B4" s="125"/>
      <c r="C4" s="238" t="s">
        <v>2</v>
      </c>
      <c r="D4" s="238"/>
      <c r="E4" s="238"/>
      <c r="F4" s="238"/>
      <c r="G4" s="126"/>
      <c r="H4" s="154"/>
      <c r="I4" s="126"/>
      <c r="J4" s="126"/>
      <c r="K4" s="154"/>
      <c r="L4" s="126"/>
      <c r="M4" s="121"/>
      <c r="N4" s="152"/>
      <c r="O4" s="121"/>
      <c r="P4" s="121"/>
      <c r="Q4" s="121"/>
      <c r="R4" s="121"/>
      <c r="S4" s="121"/>
    </row>
    <row r="5" spans="1:19" s="86" customFormat="1" ht="15.9" customHeight="1">
      <c r="A5" s="127"/>
      <c r="B5" s="128"/>
      <c r="C5" s="121"/>
      <c r="D5" s="121"/>
      <c r="E5" s="121"/>
      <c r="F5" s="121"/>
      <c r="G5" s="121"/>
      <c r="H5" s="152"/>
      <c r="I5" s="121"/>
      <c r="J5" s="121"/>
      <c r="K5" s="152"/>
      <c r="L5" s="121"/>
      <c r="M5" s="121"/>
      <c r="N5" s="152"/>
      <c r="O5" s="121"/>
      <c r="P5" s="121"/>
      <c r="Q5" s="121"/>
      <c r="R5" s="121"/>
      <c r="S5" s="121"/>
    </row>
    <row r="6" spans="1:19" ht="110.25" customHeight="1">
      <c r="A6" s="230" t="s">
        <v>3</v>
      </c>
      <c r="B6" s="230" t="s">
        <v>92</v>
      </c>
      <c r="C6" s="248" t="s">
        <v>253</v>
      </c>
      <c r="D6" s="248"/>
      <c r="E6" s="230" t="s">
        <v>280</v>
      </c>
      <c r="F6" s="248" t="s">
        <v>254</v>
      </c>
      <c r="G6" s="248"/>
      <c r="H6" s="241" t="s">
        <v>280</v>
      </c>
      <c r="I6" s="250" t="s">
        <v>255</v>
      </c>
      <c r="J6" s="251"/>
      <c r="K6" s="244" t="s">
        <v>280</v>
      </c>
      <c r="L6" s="250" t="s">
        <v>256</v>
      </c>
      <c r="M6" s="251"/>
      <c r="N6" s="244" t="s">
        <v>280</v>
      </c>
      <c r="O6" s="233" t="s">
        <v>93</v>
      </c>
      <c r="P6" s="250" t="s">
        <v>257</v>
      </c>
      <c r="Q6" s="257"/>
      <c r="R6" s="258"/>
      <c r="S6" s="230" t="s">
        <v>252</v>
      </c>
    </row>
    <row r="7" spans="1:19" ht="45" customHeight="1">
      <c r="A7" s="231"/>
      <c r="B7" s="231"/>
      <c r="C7" s="248"/>
      <c r="D7" s="248"/>
      <c r="E7" s="239"/>
      <c r="F7" s="248"/>
      <c r="G7" s="248"/>
      <c r="H7" s="242"/>
      <c r="I7" s="252"/>
      <c r="J7" s="253"/>
      <c r="K7" s="245"/>
      <c r="L7" s="252"/>
      <c r="M7" s="253"/>
      <c r="N7" s="245"/>
      <c r="O7" s="233"/>
      <c r="P7" s="249" t="s">
        <v>275</v>
      </c>
      <c r="Q7" s="233" t="s">
        <v>276</v>
      </c>
      <c r="R7" s="233" t="s">
        <v>277</v>
      </c>
      <c r="S7" s="231"/>
    </row>
    <row r="8" spans="1:19" ht="51" customHeight="1">
      <c r="A8" s="232"/>
      <c r="B8" s="232"/>
      <c r="C8" s="116" t="s">
        <v>11</v>
      </c>
      <c r="D8" s="116" t="s">
        <v>94</v>
      </c>
      <c r="E8" s="240"/>
      <c r="F8" s="116" t="s">
        <v>11</v>
      </c>
      <c r="G8" s="116" t="s">
        <v>94</v>
      </c>
      <c r="H8" s="243"/>
      <c r="I8" s="116" t="s">
        <v>11</v>
      </c>
      <c r="J8" s="116" t="s">
        <v>94</v>
      </c>
      <c r="K8" s="246"/>
      <c r="L8" s="116" t="s">
        <v>11</v>
      </c>
      <c r="M8" s="116" t="s">
        <v>94</v>
      </c>
      <c r="N8" s="246"/>
      <c r="O8" s="233"/>
      <c r="P8" s="249"/>
      <c r="Q8" s="233"/>
      <c r="R8" s="233"/>
      <c r="S8" s="232"/>
    </row>
    <row r="9" spans="1:19" ht="21.9" customHeight="1">
      <c r="A9" s="117" t="str">
        <f>IF('Форма 1'!B9="","",'Форма 1'!B9)</f>
        <v/>
      </c>
      <c r="B9" s="117" t="s">
        <v>14</v>
      </c>
      <c r="C9" s="129">
        <f>SUM(C10:C209)</f>
        <v>1</v>
      </c>
      <c r="D9" s="129">
        <f t="shared" ref="D9:M9" si="0">SUM(D10:D209)</f>
        <v>1</v>
      </c>
      <c r="E9" s="155" t="e">
        <f>E210</f>
        <v>#DIV/0!</v>
      </c>
      <c r="F9" s="129">
        <f t="shared" si="0"/>
        <v>0</v>
      </c>
      <c r="G9" s="129">
        <f t="shared" si="0"/>
        <v>0</v>
      </c>
      <c r="H9" s="155" t="e">
        <f>H210</f>
        <v>#DIV/0!</v>
      </c>
      <c r="I9" s="129">
        <f t="shared" si="0"/>
        <v>0</v>
      </c>
      <c r="J9" s="129">
        <f t="shared" si="0"/>
        <v>0</v>
      </c>
      <c r="K9" s="155" t="e">
        <f>K210</f>
        <v>#DIV/0!</v>
      </c>
      <c r="L9" s="129">
        <f t="shared" si="0"/>
        <v>0</v>
      </c>
      <c r="M9" s="129">
        <f t="shared" si="0"/>
        <v>0</v>
      </c>
      <c r="N9" s="155" t="e">
        <f>N210</f>
        <v>#DIV/0!</v>
      </c>
      <c r="O9" s="134"/>
      <c r="P9" s="117">
        <f>P210</f>
        <v>0</v>
      </c>
      <c r="Q9" s="117">
        <f>Q210</f>
        <v>0</v>
      </c>
      <c r="R9" s="117">
        <f>R210</f>
        <v>0</v>
      </c>
      <c r="S9" s="117">
        <f>S210</f>
        <v>0</v>
      </c>
    </row>
    <row r="10" spans="1:19" ht="69" customHeight="1">
      <c r="A10" s="130">
        <v>1</v>
      </c>
      <c r="B10" s="10" t="str">
        <f>IF('Форма 1'!B11="","",'Форма 1'!B11)</f>
        <v>Муниципальное казенное общеобразовательное учреждение Вешкинская основная общеобразовательная школа Кадыйского муниципального района Костромской области</v>
      </c>
      <c r="C10" s="139">
        <v>1</v>
      </c>
      <c r="D10" s="139">
        <v>1</v>
      </c>
      <c r="E10" s="150"/>
      <c r="F10" s="139"/>
      <c r="G10" s="139"/>
      <c r="H10" s="150"/>
      <c r="I10" s="139"/>
      <c r="J10" s="139"/>
      <c r="K10" s="150"/>
      <c r="L10" s="139"/>
      <c r="M10" s="139"/>
      <c r="N10" s="150"/>
      <c r="O10" s="254">
        <f>O9</f>
        <v>0</v>
      </c>
      <c r="P10" s="142"/>
      <c r="Q10" s="143"/>
      <c r="R10" s="141">
        <f>Q10-P10</f>
        <v>0</v>
      </c>
      <c r="S10" s="144"/>
    </row>
    <row r="11" spans="1:19" ht="54" customHeight="1">
      <c r="A11" s="130">
        <v>2</v>
      </c>
      <c r="B11" s="10" t="str">
        <f>IF('Форма 1'!B12="","",'Форма 1'!B12)</f>
        <v/>
      </c>
      <c r="C11" s="139"/>
      <c r="D11" s="139"/>
      <c r="E11" s="150"/>
      <c r="F11" s="139"/>
      <c r="G11" s="139"/>
      <c r="H11" s="150"/>
      <c r="I11" s="139"/>
      <c r="J11" s="139"/>
      <c r="K11" s="150"/>
      <c r="L11" s="139"/>
      <c r="M11" s="139"/>
      <c r="N11" s="150"/>
      <c r="O11" s="255"/>
      <c r="P11" s="142"/>
      <c r="Q11" s="144"/>
      <c r="R11" s="141">
        <f t="shared" ref="R11:R74" si="1">Q11-P11</f>
        <v>0</v>
      </c>
      <c r="S11" s="142"/>
    </row>
    <row r="12" spans="1:19" ht="49.5" customHeight="1">
      <c r="A12" s="130">
        <v>3</v>
      </c>
      <c r="B12" s="10" t="str">
        <f>IF('Форма 1'!B13="","",'Форма 1'!B13)</f>
        <v/>
      </c>
      <c r="C12" s="139"/>
      <c r="D12" s="139"/>
      <c r="E12" s="150"/>
      <c r="F12" s="139"/>
      <c r="G12" s="139"/>
      <c r="H12" s="150"/>
      <c r="I12" s="139"/>
      <c r="J12" s="139"/>
      <c r="K12" s="150"/>
      <c r="L12" s="139"/>
      <c r="M12" s="139"/>
      <c r="N12" s="150"/>
      <c r="O12" s="255"/>
      <c r="P12" s="142"/>
      <c r="Q12" s="144"/>
      <c r="R12" s="141">
        <f t="shared" si="1"/>
        <v>0</v>
      </c>
      <c r="S12" s="144"/>
    </row>
    <row r="13" spans="1:19" ht="44.25" customHeight="1">
      <c r="A13" s="130">
        <v>4</v>
      </c>
      <c r="B13" s="10" t="str">
        <f>IF('Форма 1'!B14="","",'Форма 1'!B14)</f>
        <v/>
      </c>
      <c r="C13" s="139"/>
      <c r="D13" s="139"/>
      <c r="E13" s="150"/>
      <c r="F13" s="139"/>
      <c r="G13" s="139"/>
      <c r="H13" s="150"/>
      <c r="I13" s="139"/>
      <c r="J13" s="139"/>
      <c r="K13" s="150"/>
      <c r="L13" s="139"/>
      <c r="M13" s="139"/>
      <c r="N13" s="150"/>
      <c r="O13" s="255"/>
      <c r="P13" s="142"/>
      <c r="Q13" s="144"/>
      <c r="R13" s="141">
        <f t="shared" si="1"/>
        <v>0</v>
      </c>
      <c r="S13" s="144"/>
    </row>
    <row r="14" spans="1:19" ht="54" customHeight="1">
      <c r="A14" s="130">
        <v>5</v>
      </c>
      <c r="B14" s="10" t="str">
        <f>IF('Форма 1'!B15="","",'Форма 1'!B15)</f>
        <v/>
      </c>
      <c r="C14" s="139"/>
      <c r="D14" s="139"/>
      <c r="E14" s="150"/>
      <c r="F14" s="139"/>
      <c r="G14" s="139"/>
      <c r="H14" s="150"/>
      <c r="I14" s="139"/>
      <c r="J14" s="139"/>
      <c r="K14" s="150"/>
      <c r="L14" s="139"/>
      <c r="M14" s="139"/>
      <c r="N14" s="150"/>
      <c r="O14" s="255"/>
      <c r="P14" s="142"/>
      <c r="Q14" s="144"/>
      <c r="R14" s="141">
        <f t="shared" si="1"/>
        <v>0</v>
      </c>
      <c r="S14" s="144"/>
    </row>
    <row r="15" spans="1:19" ht="55.5" customHeight="1">
      <c r="A15" s="130">
        <v>6</v>
      </c>
      <c r="B15" s="10" t="str">
        <f>IF('Форма 1'!B16="","",'Форма 1'!B16)</f>
        <v/>
      </c>
      <c r="C15" s="139"/>
      <c r="D15" s="139"/>
      <c r="E15" s="150"/>
      <c r="F15" s="139"/>
      <c r="G15" s="139"/>
      <c r="H15" s="150"/>
      <c r="I15" s="139"/>
      <c r="J15" s="139"/>
      <c r="K15" s="150"/>
      <c r="L15" s="139"/>
      <c r="M15" s="139"/>
      <c r="N15" s="150"/>
      <c r="O15" s="255"/>
      <c r="P15" s="142"/>
      <c r="Q15" s="144"/>
      <c r="R15" s="141">
        <f t="shared" si="1"/>
        <v>0</v>
      </c>
      <c r="S15" s="144"/>
    </row>
    <row r="16" spans="1:19" ht="45" customHeight="1">
      <c r="A16" s="130">
        <v>7</v>
      </c>
      <c r="B16" s="10" t="str">
        <f>IF('Форма 1'!B17="","",'Форма 1'!B17)</f>
        <v/>
      </c>
      <c r="C16" s="139"/>
      <c r="D16" s="139"/>
      <c r="E16" s="150"/>
      <c r="F16" s="139"/>
      <c r="G16" s="139"/>
      <c r="H16" s="150"/>
      <c r="I16" s="139"/>
      <c r="J16" s="139"/>
      <c r="K16" s="150"/>
      <c r="L16" s="139"/>
      <c r="M16" s="139"/>
      <c r="N16" s="150"/>
      <c r="O16" s="255"/>
      <c r="P16" s="142"/>
      <c r="Q16" s="144"/>
      <c r="R16" s="141">
        <f t="shared" si="1"/>
        <v>0</v>
      </c>
      <c r="S16" s="142"/>
    </row>
    <row r="17" spans="1:19" ht="51.75" customHeight="1">
      <c r="A17" s="130">
        <v>8</v>
      </c>
      <c r="B17" s="10" t="str">
        <f>IF('Форма 1'!B18="","",'Форма 1'!B18)</f>
        <v/>
      </c>
      <c r="C17" s="139"/>
      <c r="D17" s="139"/>
      <c r="E17" s="150"/>
      <c r="F17" s="139"/>
      <c r="G17" s="139"/>
      <c r="H17" s="150"/>
      <c r="I17" s="139"/>
      <c r="J17" s="139"/>
      <c r="K17" s="150"/>
      <c r="L17" s="139"/>
      <c r="M17" s="139"/>
      <c r="N17" s="150"/>
      <c r="O17" s="255"/>
      <c r="P17" s="142"/>
      <c r="Q17" s="144"/>
      <c r="R17" s="141">
        <f t="shared" si="1"/>
        <v>0</v>
      </c>
      <c r="S17" s="145"/>
    </row>
    <row r="18" spans="1:19" ht="68.25" customHeight="1">
      <c r="A18" s="130">
        <v>9</v>
      </c>
      <c r="B18" s="10" t="str">
        <f>IF('Форма 1'!B19="","",'Форма 1'!B19)</f>
        <v/>
      </c>
      <c r="C18" s="139"/>
      <c r="D18" s="139"/>
      <c r="E18" s="150"/>
      <c r="F18" s="139"/>
      <c r="G18" s="139"/>
      <c r="H18" s="150"/>
      <c r="I18" s="139"/>
      <c r="J18" s="139"/>
      <c r="K18" s="150"/>
      <c r="L18" s="139"/>
      <c r="M18" s="139"/>
      <c r="N18" s="150"/>
      <c r="O18" s="255"/>
      <c r="P18" s="142"/>
      <c r="Q18" s="144"/>
      <c r="R18" s="141">
        <f t="shared" si="1"/>
        <v>0</v>
      </c>
      <c r="S18" s="145"/>
    </row>
    <row r="19" spans="1:19" ht="57" customHeight="1">
      <c r="A19" s="130">
        <v>10</v>
      </c>
      <c r="B19" s="10" t="str">
        <f>IF('Форма 1'!B20="","",'Форма 1'!B20)</f>
        <v/>
      </c>
      <c r="C19" s="139"/>
      <c r="D19" s="139"/>
      <c r="E19" s="150"/>
      <c r="F19" s="139"/>
      <c r="G19" s="139"/>
      <c r="H19" s="150"/>
      <c r="I19" s="139"/>
      <c r="J19" s="139"/>
      <c r="K19" s="150"/>
      <c r="L19" s="139"/>
      <c r="M19" s="139"/>
      <c r="N19" s="150"/>
      <c r="O19" s="255"/>
      <c r="P19" s="142"/>
      <c r="Q19" s="144"/>
      <c r="R19" s="141">
        <f t="shared" si="1"/>
        <v>0</v>
      </c>
      <c r="S19" s="145"/>
    </row>
    <row r="20" spans="1:19" ht="57.75" customHeight="1">
      <c r="A20" s="130">
        <v>11</v>
      </c>
      <c r="B20" s="10" t="str">
        <f>IF('Форма 1'!B21="","",'Форма 1'!B21)</f>
        <v/>
      </c>
      <c r="C20" s="139"/>
      <c r="D20" s="139"/>
      <c r="E20" s="150"/>
      <c r="F20" s="139"/>
      <c r="G20" s="139"/>
      <c r="H20" s="150"/>
      <c r="I20" s="139"/>
      <c r="J20" s="139"/>
      <c r="K20" s="150"/>
      <c r="L20" s="139"/>
      <c r="M20" s="139"/>
      <c r="N20" s="150"/>
      <c r="O20" s="255"/>
      <c r="P20" s="142"/>
      <c r="Q20" s="144"/>
      <c r="R20" s="141">
        <f t="shared" si="1"/>
        <v>0</v>
      </c>
      <c r="S20" s="145"/>
    </row>
    <row r="21" spans="1:19" ht="38.1" customHeight="1">
      <c r="A21" s="130">
        <v>12</v>
      </c>
      <c r="B21" s="10" t="str">
        <f>IF('Форма 1'!B22="","",'Форма 1'!B22)</f>
        <v/>
      </c>
      <c r="C21" s="139"/>
      <c r="D21" s="139"/>
      <c r="E21" s="150"/>
      <c r="F21" s="139"/>
      <c r="G21" s="139"/>
      <c r="H21" s="150"/>
      <c r="I21" s="139"/>
      <c r="J21" s="139"/>
      <c r="K21" s="150"/>
      <c r="L21" s="139"/>
      <c r="M21" s="139"/>
      <c r="N21" s="150"/>
      <c r="O21" s="255"/>
      <c r="P21" s="142"/>
      <c r="Q21" s="144"/>
      <c r="R21" s="141">
        <f t="shared" si="1"/>
        <v>0</v>
      </c>
      <c r="S21" s="145"/>
    </row>
    <row r="22" spans="1:19" ht="69.75" customHeight="1">
      <c r="A22" s="130">
        <v>13</v>
      </c>
      <c r="B22" s="10" t="str">
        <f>IF('Форма 1'!B23="","",'Форма 1'!B23)</f>
        <v/>
      </c>
      <c r="C22" s="139"/>
      <c r="D22" s="139"/>
      <c r="E22" s="150"/>
      <c r="F22" s="139"/>
      <c r="G22" s="139"/>
      <c r="H22" s="150"/>
      <c r="I22" s="139"/>
      <c r="J22" s="139"/>
      <c r="K22" s="150"/>
      <c r="L22" s="139"/>
      <c r="M22" s="139"/>
      <c r="N22" s="150"/>
      <c r="O22" s="255"/>
      <c r="P22" s="142"/>
      <c r="Q22" s="144"/>
      <c r="R22" s="141">
        <f t="shared" si="1"/>
        <v>0</v>
      </c>
      <c r="S22" s="145"/>
    </row>
    <row r="23" spans="1:19" ht="59.25" customHeight="1">
      <c r="A23" s="130">
        <v>14</v>
      </c>
      <c r="B23" s="10" t="str">
        <f>IF('Форма 1'!B24="","",'Форма 1'!B24)</f>
        <v/>
      </c>
      <c r="C23" s="139"/>
      <c r="D23" s="139"/>
      <c r="E23" s="150"/>
      <c r="F23" s="139"/>
      <c r="G23" s="139"/>
      <c r="H23" s="150"/>
      <c r="I23" s="139"/>
      <c r="J23" s="139"/>
      <c r="K23" s="150"/>
      <c r="L23" s="139"/>
      <c r="M23" s="139"/>
      <c r="N23" s="150"/>
      <c r="O23" s="255"/>
      <c r="P23" s="142"/>
      <c r="Q23" s="144"/>
      <c r="R23" s="141">
        <f t="shared" si="1"/>
        <v>0</v>
      </c>
      <c r="S23" s="145"/>
    </row>
    <row r="24" spans="1:19" ht="55.5" customHeight="1">
      <c r="A24" s="130">
        <v>15</v>
      </c>
      <c r="B24" s="10" t="str">
        <f>IF('Форма 1'!B25="","",'Форма 1'!B25)</f>
        <v/>
      </c>
      <c r="C24" s="139"/>
      <c r="D24" s="139"/>
      <c r="E24" s="150"/>
      <c r="F24" s="139"/>
      <c r="G24" s="139"/>
      <c r="H24" s="150"/>
      <c r="I24" s="139"/>
      <c r="J24" s="139"/>
      <c r="K24" s="150"/>
      <c r="L24" s="139"/>
      <c r="M24" s="139"/>
      <c r="N24" s="150"/>
      <c r="O24" s="255"/>
      <c r="P24" s="142"/>
      <c r="Q24" s="144"/>
      <c r="R24" s="141">
        <f t="shared" si="1"/>
        <v>0</v>
      </c>
      <c r="S24" s="145"/>
    </row>
    <row r="25" spans="1:19" ht="58.5" customHeight="1">
      <c r="A25" s="130">
        <v>16</v>
      </c>
      <c r="B25" s="10" t="str">
        <f>IF('Форма 1'!B26="","",'Форма 1'!B26)</f>
        <v/>
      </c>
      <c r="C25" s="139"/>
      <c r="D25" s="139"/>
      <c r="E25" s="150"/>
      <c r="F25" s="139"/>
      <c r="G25" s="139"/>
      <c r="H25" s="150"/>
      <c r="I25" s="139"/>
      <c r="J25" s="139"/>
      <c r="K25" s="150"/>
      <c r="L25" s="139"/>
      <c r="M25" s="139"/>
      <c r="N25" s="150"/>
      <c r="O25" s="255"/>
      <c r="P25" s="142"/>
      <c r="Q25" s="144"/>
      <c r="R25" s="141">
        <f t="shared" si="1"/>
        <v>0</v>
      </c>
      <c r="S25" s="142"/>
    </row>
    <row r="26" spans="1:19" ht="38.1" customHeight="1">
      <c r="A26" s="130">
        <v>17</v>
      </c>
      <c r="B26" s="10" t="str">
        <f>IF('Форма 1'!B27="","",'Форма 1'!B27)</f>
        <v/>
      </c>
      <c r="C26" s="139"/>
      <c r="D26" s="139"/>
      <c r="E26" s="150"/>
      <c r="F26" s="139"/>
      <c r="G26" s="139"/>
      <c r="H26" s="150"/>
      <c r="I26" s="139"/>
      <c r="J26" s="139"/>
      <c r="K26" s="150"/>
      <c r="L26" s="139"/>
      <c r="M26" s="139"/>
      <c r="N26" s="150"/>
      <c r="O26" s="255"/>
      <c r="P26" s="142"/>
      <c r="Q26" s="144"/>
      <c r="R26" s="141">
        <f t="shared" si="1"/>
        <v>0</v>
      </c>
      <c r="S26" s="142"/>
    </row>
    <row r="27" spans="1:19" ht="38.1" customHeight="1">
      <c r="A27" s="130">
        <v>18</v>
      </c>
      <c r="B27" s="10" t="str">
        <f>IF('Форма 1'!B28="","",'Форма 1'!B28)</f>
        <v/>
      </c>
      <c r="C27" s="139"/>
      <c r="D27" s="139"/>
      <c r="E27" s="150"/>
      <c r="F27" s="139"/>
      <c r="G27" s="139"/>
      <c r="H27" s="150"/>
      <c r="I27" s="139"/>
      <c r="J27" s="139"/>
      <c r="K27" s="150"/>
      <c r="L27" s="139"/>
      <c r="M27" s="139"/>
      <c r="N27" s="150"/>
      <c r="O27" s="255"/>
      <c r="P27" s="142"/>
      <c r="Q27" s="144"/>
      <c r="R27" s="141">
        <f t="shared" si="1"/>
        <v>0</v>
      </c>
      <c r="S27" s="142"/>
    </row>
    <row r="28" spans="1:19" ht="38.1" customHeight="1">
      <c r="A28" s="130">
        <v>19</v>
      </c>
      <c r="B28" s="10" t="str">
        <f>IF('Форма 1'!B29="","",'Форма 1'!B29)</f>
        <v/>
      </c>
      <c r="C28" s="139"/>
      <c r="D28" s="139"/>
      <c r="E28" s="150"/>
      <c r="F28" s="139"/>
      <c r="G28" s="139"/>
      <c r="H28" s="150"/>
      <c r="I28" s="139"/>
      <c r="J28" s="139"/>
      <c r="K28" s="150"/>
      <c r="L28" s="139"/>
      <c r="M28" s="139"/>
      <c r="N28" s="150"/>
      <c r="O28" s="255"/>
      <c r="P28" s="142"/>
      <c r="Q28" s="144"/>
      <c r="R28" s="141">
        <f t="shared" si="1"/>
        <v>0</v>
      </c>
      <c r="S28" s="142"/>
    </row>
    <row r="29" spans="1:19" ht="38.1" customHeight="1">
      <c r="A29" s="130">
        <v>20</v>
      </c>
      <c r="B29" s="10" t="str">
        <f>IF('Форма 1'!B30="","",'Форма 1'!B30)</f>
        <v/>
      </c>
      <c r="C29" s="139"/>
      <c r="D29" s="139"/>
      <c r="E29" s="150"/>
      <c r="F29" s="139"/>
      <c r="G29" s="139"/>
      <c r="H29" s="150"/>
      <c r="I29" s="139"/>
      <c r="J29" s="139"/>
      <c r="K29" s="150"/>
      <c r="L29" s="139"/>
      <c r="M29" s="139"/>
      <c r="N29" s="150"/>
      <c r="O29" s="255"/>
      <c r="P29" s="142"/>
      <c r="Q29" s="144"/>
      <c r="R29" s="141">
        <f t="shared" si="1"/>
        <v>0</v>
      </c>
      <c r="S29" s="142"/>
    </row>
    <row r="30" spans="1:19" ht="38.1" customHeight="1">
      <c r="A30" s="130">
        <v>21</v>
      </c>
      <c r="B30" s="10" t="str">
        <f>IF('Форма 1'!B31="","",'Форма 1'!B31)</f>
        <v/>
      </c>
      <c r="C30" s="139"/>
      <c r="D30" s="139"/>
      <c r="E30" s="150"/>
      <c r="F30" s="139"/>
      <c r="G30" s="139"/>
      <c r="H30" s="150"/>
      <c r="I30" s="139"/>
      <c r="J30" s="139"/>
      <c r="K30" s="150"/>
      <c r="L30" s="139"/>
      <c r="M30" s="139"/>
      <c r="N30" s="150"/>
      <c r="O30" s="255"/>
      <c r="P30" s="142"/>
      <c r="Q30" s="144"/>
      <c r="R30" s="141">
        <f t="shared" si="1"/>
        <v>0</v>
      </c>
      <c r="S30" s="142"/>
    </row>
    <row r="31" spans="1:19" ht="38.1" customHeight="1">
      <c r="A31" s="130">
        <v>22</v>
      </c>
      <c r="B31" s="10" t="str">
        <f>IF('Форма 1'!B32="","",'Форма 1'!B32)</f>
        <v/>
      </c>
      <c r="C31" s="139"/>
      <c r="D31" s="139"/>
      <c r="E31" s="150"/>
      <c r="F31" s="139"/>
      <c r="G31" s="139"/>
      <c r="H31" s="150"/>
      <c r="I31" s="139"/>
      <c r="J31" s="139"/>
      <c r="K31" s="150"/>
      <c r="L31" s="139"/>
      <c r="M31" s="139"/>
      <c r="N31" s="150"/>
      <c r="O31" s="255"/>
      <c r="P31" s="142"/>
      <c r="Q31" s="144"/>
      <c r="R31" s="141">
        <f t="shared" si="1"/>
        <v>0</v>
      </c>
      <c r="S31" s="142"/>
    </row>
    <row r="32" spans="1:19" ht="46.5" customHeight="1">
      <c r="A32" s="130">
        <v>23</v>
      </c>
      <c r="B32" s="10" t="str">
        <f>IF('Форма 1'!B33="","",'Форма 1'!B33)</f>
        <v/>
      </c>
      <c r="C32" s="139"/>
      <c r="D32" s="139"/>
      <c r="E32" s="150"/>
      <c r="F32" s="139"/>
      <c r="G32" s="139"/>
      <c r="H32" s="150"/>
      <c r="I32" s="139"/>
      <c r="J32" s="139"/>
      <c r="K32" s="150"/>
      <c r="L32" s="139"/>
      <c r="M32" s="139"/>
      <c r="N32" s="150"/>
      <c r="O32" s="255"/>
      <c r="P32" s="142"/>
      <c r="Q32" s="144"/>
      <c r="R32" s="141">
        <f t="shared" si="1"/>
        <v>0</v>
      </c>
      <c r="S32" s="142"/>
    </row>
    <row r="33" spans="1:19" ht="48" customHeight="1">
      <c r="A33" s="130">
        <v>24</v>
      </c>
      <c r="B33" s="10" t="str">
        <f>IF('Форма 1'!B34="","",'Форма 1'!B34)</f>
        <v/>
      </c>
      <c r="C33" s="139"/>
      <c r="D33" s="139"/>
      <c r="E33" s="150"/>
      <c r="F33" s="139"/>
      <c r="G33" s="139"/>
      <c r="H33" s="150"/>
      <c r="I33" s="139"/>
      <c r="J33" s="139"/>
      <c r="K33" s="150"/>
      <c r="L33" s="139"/>
      <c r="M33" s="139"/>
      <c r="N33" s="150"/>
      <c r="O33" s="255"/>
      <c r="P33" s="142"/>
      <c r="Q33" s="144"/>
      <c r="R33" s="141">
        <f t="shared" si="1"/>
        <v>0</v>
      </c>
      <c r="S33" s="142"/>
    </row>
    <row r="34" spans="1:19" ht="50.25" customHeight="1">
      <c r="A34" s="130">
        <v>25</v>
      </c>
      <c r="B34" s="10" t="str">
        <f>IF('Форма 1'!B35="","",'Форма 1'!B35)</f>
        <v/>
      </c>
      <c r="C34" s="139"/>
      <c r="D34" s="139"/>
      <c r="E34" s="150"/>
      <c r="F34" s="139"/>
      <c r="G34" s="139"/>
      <c r="H34" s="150"/>
      <c r="I34" s="139"/>
      <c r="J34" s="139"/>
      <c r="K34" s="150"/>
      <c r="L34" s="139"/>
      <c r="M34" s="139"/>
      <c r="N34" s="150"/>
      <c r="O34" s="255"/>
      <c r="P34" s="142"/>
      <c r="Q34" s="144"/>
      <c r="R34" s="141">
        <f t="shared" si="1"/>
        <v>0</v>
      </c>
      <c r="S34" s="142"/>
    </row>
    <row r="35" spans="1:19" ht="52.5" customHeight="1">
      <c r="A35" s="130">
        <v>26</v>
      </c>
      <c r="B35" s="10" t="str">
        <f>IF('Форма 1'!B36="","",'Форма 1'!B36)</f>
        <v/>
      </c>
      <c r="C35" s="139"/>
      <c r="D35" s="139"/>
      <c r="E35" s="150"/>
      <c r="F35" s="139"/>
      <c r="G35" s="139"/>
      <c r="H35" s="150"/>
      <c r="I35" s="139"/>
      <c r="J35" s="139"/>
      <c r="K35" s="150"/>
      <c r="L35" s="139"/>
      <c r="M35" s="139"/>
      <c r="N35" s="150"/>
      <c r="O35" s="255"/>
      <c r="P35" s="142"/>
      <c r="Q35" s="144"/>
      <c r="R35" s="141">
        <f t="shared" si="1"/>
        <v>0</v>
      </c>
      <c r="S35" s="142"/>
    </row>
    <row r="36" spans="1:19" ht="54" customHeight="1">
      <c r="A36" s="130">
        <v>27</v>
      </c>
      <c r="B36" s="10" t="str">
        <f>IF('Форма 1'!B37="","",'Форма 1'!B37)</f>
        <v/>
      </c>
      <c r="C36" s="139"/>
      <c r="D36" s="139"/>
      <c r="E36" s="150"/>
      <c r="F36" s="139"/>
      <c r="G36" s="139"/>
      <c r="H36" s="150"/>
      <c r="I36" s="139"/>
      <c r="J36" s="139"/>
      <c r="K36" s="150"/>
      <c r="L36" s="139"/>
      <c r="M36" s="139"/>
      <c r="N36" s="150"/>
      <c r="O36" s="255"/>
      <c r="P36" s="142"/>
      <c r="Q36" s="144"/>
      <c r="R36" s="141">
        <f t="shared" si="1"/>
        <v>0</v>
      </c>
      <c r="S36" s="142"/>
    </row>
    <row r="37" spans="1:19" ht="50.25" customHeight="1">
      <c r="A37" s="130">
        <v>28</v>
      </c>
      <c r="B37" s="10" t="str">
        <f>IF('Форма 1'!B38="","",'Форма 1'!B38)</f>
        <v/>
      </c>
      <c r="C37" s="139"/>
      <c r="D37" s="139"/>
      <c r="E37" s="150"/>
      <c r="F37" s="139"/>
      <c r="G37" s="139"/>
      <c r="H37" s="150"/>
      <c r="I37" s="139"/>
      <c r="J37" s="139"/>
      <c r="K37" s="150"/>
      <c r="L37" s="139"/>
      <c r="M37" s="139"/>
      <c r="N37" s="150"/>
      <c r="O37" s="255"/>
      <c r="P37" s="142"/>
      <c r="Q37" s="144"/>
      <c r="R37" s="141">
        <f t="shared" si="1"/>
        <v>0</v>
      </c>
      <c r="S37" s="142"/>
    </row>
    <row r="38" spans="1:19" ht="38.1" customHeight="1">
      <c r="A38" s="130">
        <v>29</v>
      </c>
      <c r="B38" s="10" t="str">
        <f>IF('Форма 1'!B39="","",'Форма 1'!B39)</f>
        <v/>
      </c>
      <c r="C38" s="139"/>
      <c r="D38" s="139"/>
      <c r="E38" s="150"/>
      <c r="F38" s="139"/>
      <c r="G38" s="139"/>
      <c r="H38" s="150"/>
      <c r="I38" s="139"/>
      <c r="J38" s="139"/>
      <c r="K38" s="150"/>
      <c r="L38" s="139"/>
      <c r="M38" s="139"/>
      <c r="N38" s="150"/>
      <c r="O38" s="255"/>
      <c r="P38" s="142"/>
      <c r="Q38" s="144"/>
      <c r="R38" s="141">
        <f t="shared" si="1"/>
        <v>0</v>
      </c>
      <c r="S38" s="142"/>
    </row>
    <row r="39" spans="1:19" ht="46.5" customHeight="1">
      <c r="A39" s="130">
        <v>30</v>
      </c>
      <c r="B39" s="10" t="str">
        <f>IF('Форма 1'!B40="","",'Форма 1'!B40)</f>
        <v/>
      </c>
      <c r="C39" s="139"/>
      <c r="D39" s="139"/>
      <c r="E39" s="150"/>
      <c r="F39" s="139"/>
      <c r="G39" s="139"/>
      <c r="H39" s="150"/>
      <c r="I39" s="139"/>
      <c r="J39" s="139"/>
      <c r="K39" s="150"/>
      <c r="L39" s="139"/>
      <c r="M39" s="139"/>
      <c r="N39" s="150"/>
      <c r="O39" s="255"/>
      <c r="P39" s="142"/>
      <c r="Q39" s="144"/>
      <c r="R39" s="141">
        <f t="shared" si="1"/>
        <v>0</v>
      </c>
      <c r="S39" s="142"/>
    </row>
    <row r="40" spans="1:19" ht="47.25" customHeight="1">
      <c r="A40" s="130">
        <v>31</v>
      </c>
      <c r="B40" s="10" t="str">
        <f>IF('Форма 1'!B41="","",'Форма 1'!B41)</f>
        <v/>
      </c>
      <c r="C40" s="139"/>
      <c r="D40" s="139"/>
      <c r="E40" s="150"/>
      <c r="F40" s="139"/>
      <c r="G40" s="139"/>
      <c r="H40" s="150"/>
      <c r="I40" s="139"/>
      <c r="J40" s="139"/>
      <c r="K40" s="150"/>
      <c r="L40" s="139"/>
      <c r="M40" s="139"/>
      <c r="N40" s="150"/>
      <c r="O40" s="255"/>
      <c r="P40" s="142"/>
      <c r="Q40" s="144"/>
      <c r="R40" s="141">
        <f t="shared" si="1"/>
        <v>0</v>
      </c>
      <c r="S40" s="142"/>
    </row>
    <row r="41" spans="1:19" ht="51.75" customHeight="1">
      <c r="A41" s="130">
        <v>32</v>
      </c>
      <c r="B41" s="10" t="str">
        <f>IF('Форма 1'!B42="","",'Форма 1'!B42)</f>
        <v/>
      </c>
      <c r="C41" s="139"/>
      <c r="D41" s="139"/>
      <c r="E41" s="150"/>
      <c r="F41" s="139"/>
      <c r="G41" s="139"/>
      <c r="H41" s="150"/>
      <c r="I41" s="139"/>
      <c r="J41" s="139"/>
      <c r="K41" s="150"/>
      <c r="L41" s="139"/>
      <c r="M41" s="139"/>
      <c r="N41" s="150"/>
      <c r="O41" s="255"/>
      <c r="P41" s="142"/>
      <c r="Q41" s="144"/>
      <c r="R41" s="141">
        <f t="shared" si="1"/>
        <v>0</v>
      </c>
      <c r="S41" s="142"/>
    </row>
    <row r="42" spans="1:19" ht="38.1" customHeight="1">
      <c r="A42" s="130">
        <v>33</v>
      </c>
      <c r="B42" s="10" t="str">
        <f>IF('Форма 1'!B43="","",'Форма 1'!B43)</f>
        <v/>
      </c>
      <c r="C42" s="139"/>
      <c r="D42" s="139"/>
      <c r="E42" s="150"/>
      <c r="F42" s="139"/>
      <c r="G42" s="139"/>
      <c r="H42" s="150"/>
      <c r="I42" s="139"/>
      <c r="J42" s="139"/>
      <c r="K42" s="150"/>
      <c r="L42" s="139"/>
      <c r="M42" s="139"/>
      <c r="N42" s="150"/>
      <c r="O42" s="255"/>
      <c r="P42" s="142"/>
      <c r="Q42" s="144"/>
      <c r="R42" s="141">
        <f t="shared" si="1"/>
        <v>0</v>
      </c>
      <c r="S42" s="145"/>
    </row>
    <row r="43" spans="1:19" ht="38.1" customHeight="1">
      <c r="A43" s="130">
        <v>34</v>
      </c>
      <c r="B43" s="10" t="str">
        <f>IF('Форма 1'!B44="","",'Форма 1'!B44)</f>
        <v/>
      </c>
      <c r="C43" s="139"/>
      <c r="D43" s="139"/>
      <c r="E43" s="150"/>
      <c r="F43" s="139"/>
      <c r="G43" s="139"/>
      <c r="H43" s="150"/>
      <c r="I43" s="139"/>
      <c r="J43" s="139"/>
      <c r="K43" s="150"/>
      <c r="L43" s="139"/>
      <c r="M43" s="139"/>
      <c r="N43" s="150"/>
      <c r="O43" s="255"/>
      <c r="P43" s="142"/>
      <c r="Q43" s="144"/>
      <c r="R43" s="141">
        <f t="shared" si="1"/>
        <v>0</v>
      </c>
      <c r="S43" s="145"/>
    </row>
    <row r="44" spans="1:19" ht="38.1" customHeight="1">
      <c r="A44" s="130">
        <v>35</v>
      </c>
      <c r="B44" s="10" t="str">
        <f>IF('Форма 1'!B45="","",'Форма 1'!B45)</f>
        <v/>
      </c>
      <c r="C44" s="139"/>
      <c r="D44" s="139"/>
      <c r="E44" s="150"/>
      <c r="F44" s="139"/>
      <c r="G44" s="139"/>
      <c r="H44" s="150"/>
      <c r="I44" s="139"/>
      <c r="J44" s="139"/>
      <c r="K44" s="150"/>
      <c r="L44" s="139"/>
      <c r="M44" s="139"/>
      <c r="N44" s="150"/>
      <c r="O44" s="255"/>
      <c r="P44" s="142"/>
      <c r="Q44" s="144"/>
      <c r="R44" s="141">
        <f t="shared" si="1"/>
        <v>0</v>
      </c>
      <c r="S44" s="145"/>
    </row>
    <row r="45" spans="1:19" ht="38.1" customHeight="1">
      <c r="A45" s="130">
        <v>36</v>
      </c>
      <c r="B45" s="10" t="str">
        <f>IF('Форма 1'!B46="","",'Форма 1'!B46)</f>
        <v/>
      </c>
      <c r="C45" s="139"/>
      <c r="D45" s="139"/>
      <c r="E45" s="150"/>
      <c r="F45" s="139"/>
      <c r="G45" s="139"/>
      <c r="H45" s="150"/>
      <c r="I45" s="139"/>
      <c r="J45" s="139"/>
      <c r="K45" s="150"/>
      <c r="L45" s="139"/>
      <c r="M45" s="139"/>
      <c r="N45" s="150"/>
      <c r="O45" s="255"/>
      <c r="P45" s="142"/>
      <c r="Q45" s="144"/>
      <c r="R45" s="141">
        <f t="shared" si="1"/>
        <v>0</v>
      </c>
      <c r="S45" s="145"/>
    </row>
    <row r="46" spans="1:19" ht="38.1" customHeight="1">
      <c r="A46" s="130">
        <v>37</v>
      </c>
      <c r="B46" s="10" t="str">
        <f>IF('Форма 1'!B47="","",'Форма 1'!B47)</f>
        <v/>
      </c>
      <c r="C46" s="139"/>
      <c r="D46" s="139"/>
      <c r="E46" s="150"/>
      <c r="F46" s="139"/>
      <c r="G46" s="139"/>
      <c r="H46" s="150"/>
      <c r="I46" s="139"/>
      <c r="J46" s="139"/>
      <c r="K46" s="150"/>
      <c r="L46" s="139"/>
      <c r="M46" s="139"/>
      <c r="N46" s="150"/>
      <c r="O46" s="255"/>
      <c r="P46" s="142"/>
      <c r="Q46" s="144"/>
      <c r="R46" s="141">
        <f t="shared" si="1"/>
        <v>0</v>
      </c>
      <c r="S46" s="145"/>
    </row>
    <row r="47" spans="1:19" ht="38.1" customHeight="1">
      <c r="A47" s="130">
        <v>38</v>
      </c>
      <c r="B47" s="10" t="str">
        <f>IF('Форма 1'!B48="","",'Форма 1'!B48)</f>
        <v/>
      </c>
      <c r="C47" s="139"/>
      <c r="D47" s="139"/>
      <c r="E47" s="150"/>
      <c r="F47" s="139"/>
      <c r="G47" s="139"/>
      <c r="H47" s="150"/>
      <c r="I47" s="139"/>
      <c r="J47" s="139"/>
      <c r="K47" s="150"/>
      <c r="L47" s="139"/>
      <c r="M47" s="139"/>
      <c r="N47" s="150"/>
      <c r="O47" s="255"/>
      <c r="P47" s="142"/>
      <c r="Q47" s="144"/>
      <c r="R47" s="141">
        <f t="shared" si="1"/>
        <v>0</v>
      </c>
      <c r="S47" s="145"/>
    </row>
    <row r="48" spans="1:19" ht="38.1" customHeight="1">
      <c r="A48" s="130">
        <v>39</v>
      </c>
      <c r="B48" s="10" t="str">
        <f>IF('Форма 1'!B49="","",'Форма 1'!B49)</f>
        <v/>
      </c>
      <c r="C48" s="139"/>
      <c r="D48" s="139"/>
      <c r="E48" s="150"/>
      <c r="F48" s="139"/>
      <c r="G48" s="139"/>
      <c r="H48" s="150"/>
      <c r="I48" s="139"/>
      <c r="J48" s="139"/>
      <c r="K48" s="150"/>
      <c r="L48" s="139"/>
      <c r="M48" s="139"/>
      <c r="N48" s="150"/>
      <c r="O48" s="255"/>
      <c r="P48" s="142"/>
      <c r="Q48" s="144"/>
      <c r="R48" s="141">
        <f t="shared" si="1"/>
        <v>0</v>
      </c>
      <c r="S48" s="145"/>
    </row>
    <row r="49" spans="1:19" ht="38.1" customHeight="1">
      <c r="A49" s="130">
        <v>40</v>
      </c>
      <c r="B49" s="10" t="str">
        <f>IF('Форма 1'!B50="","",'Форма 1'!B50)</f>
        <v/>
      </c>
      <c r="C49" s="139"/>
      <c r="D49" s="139"/>
      <c r="E49" s="150"/>
      <c r="F49" s="139"/>
      <c r="G49" s="139"/>
      <c r="H49" s="150"/>
      <c r="I49" s="139"/>
      <c r="J49" s="139"/>
      <c r="K49" s="150"/>
      <c r="L49" s="139"/>
      <c r="M49" s="139"/>
      <c r="N49" s="150"/>
      <c r="O49" s="255"/>
      <c r="P49" s="142"/>
      <c r="Q49" s="144"/>
      <c r="R49" s="141">
        <f t="shared" si="1"/>
        <v>0</v>
      </c>
      <c r="S49" s="145"/>
    </row>
    <row r="50" spans="1:19" ht="38.1" customHeight="1">
      <c r="A50" s="130">
        <v>41</v>
      </c>
      <c r="B50" s="10" t="str">
        <f>IF('Форма 1'!B51="","",'Форма 1'!B51)</f>
        <v/>
      </c>
      <c r="C50" s="139"/>
      <c r="D50" s="139"/>
      <c r="E50" s="150"/>
      <c r="F50" s="139"/>
      <c r="G50" s="139"/>
      <c r="H50" s="150"/>
      <c r="I50" s="139"/>
      <c r="J50" s="139"/>
      <c r="K50" s="150"/>
      <c r="L50" s="139"/>
      <c r="M50" s="139"/>
      <c r="N50" s="150"/>
      <c r="O50" s="255"/>
      <c r="P50" s="142"/>
      <c r="Q50" s="144"/>
      <c r="R50" s="141">
        <f t="shared" si="1"/>
        <v>0</v>
      </c>
      <c r="S50" s="145"/>
    </row>
    <row r="51" spans="1:19" ht="38.1" customHeight="1">
      <c r="A51" s="130">
        <v>42</v>
      </c>
      <c r="B51" s="10" t="str">
        <f>IF('Форма 1'!B52="","",'Форма 1'!B52)</f>
        <v/>
      </c>
      <c r="C51" s="139"/>
      <c r="D51" s="139"/>
      <c r="E51" s="150"/>
      <c r="F51" s="139"/>
      <c r="G51" s="139"/>
      <c r="H51" s="150"/>
      <c r="I51" s="139"/>
      <c r="J51" s="139"/>
      <c r="K51" s="150"/>
      <c r="L51" s="139"/>
      <c r="M51" s="139"/>
      <c r="N51" s="150"/>
      <c r="O51" s="255"/>
      <c r="P51" s="142"/>
      <c r="Q51" s="144"/>
      <c r="R51" s="141">
        <f t="shared" si="1"/>
        <v>0</v>
      </c>
      <c r="S51" s="145"/>
    </row>
    <row r="52" spans="1:19" ht="38.1" customHeight="1">
      <c r="A52" s="130">
        <v>43</v>
      </c>
      <c r="B52" s="10" t="str">
        <f>IF('Форма 1'!B53="","",'Форма 1'!B53)</f>
        <v/>
      </c>
      <c r="C52" s="139"/>
      <c r="D52" s="139"/>
      <c r="E52" s="150"/>
      <c r="F52" s="139"/>
      <c r="G52" s="139"/>
      <c r="H52" s="150"/>
      <c r="I52" s="139"/>
      <c r="J52" s="139"/>
      <c r="K52" s="150"/>
      <c r="L52" s="139"/>
      <c r="M52" s="139"/>
      <c r="N52" s="150"/>
      <c r="O52" s="255"/>
      <c r="P52" s="142"/>
      <c r="Q52" s="144"/>
      <c r="R52" s="141">
        <f t="shared" si="1"/>
        <v>0</v>
      </c>
      <c r="S52" s="145"/>
    </row>
    <row r="53" spans="1:19" ht="38.1" customHeight="1">
      <c r="A53" s="130">
        <v>44</v>
      </c>
      <c r="B53" s="10" t="str">
        <f>IF('Форма 1'!B54="","",'Форма 1'!B54)</f>
        <v/>
      </c>
      <c r="C53" s="139"/>
      <c r="D53" s="139"/>
      <c r="E53" s="150"/>
      <c r="F53" s="139"/>
      <c r="G53" s="139"/>
      <c r="H53" s="150"/>
      <c r="I53" s="139"/>
      <c r="J53" s="139"/>
      <c r="K53" s="150"/>
      <c r="L53" s="139"/>
      <c r="M53" s="139"/>
      <c r="N53" s="150"/>
      <c r="O53" s="255"/>
      <c r="P53" s="142"/>
      <c r="Q53" s="144"/>
      <c r="R53" s="141">
        <f t="shared" si="1"/>
        <v>0</v>
      </c>
      <c r="S53" s="145"/>
    </row>
    <row r="54" spans="1:19" ht="38.1" customHeight="1">
      <c r="A54" s="130">
        <v>45</v>
      </c>
      <c r="B54" s="10" t="str">
        <f>IF('Форма 1'!B55="","",'Форма 1'!B55)</f>
        <v/>
      </c>
      <c r="C54" s="139"/>
      <c r="D54" s="139"/>
      <c r="E54" s="150"/>
      <c r="F54" s="139"/>
      <c r="G54" s="139"/>
      <c r="H54" s="150"/>
      <c r="I54" s="139"/>
      <c r="J54" s="139"/>
      <c r="K54" s="150"/>
      <c r="L54" s="139"/>
      <c r="M54" s="139"/>
      <c r="N54" s="150"/>
      <c r="O54" s="255"/>
      <c r="P54" s="142"/>
      <c r="Q54" s="144"/>
      <c r="R54" s="141">
        <f t="shared" si="1"/>
        <v>0</v>
      </c>
      <c r="S54" s="145"/>
    </row>
    <row r="55" spans="1:19" ht="38.1" customHeight="1">
      <c r="A55" s="130">
        <v>46</v>
      </c>
      <c r="B55" s="10" t="str">
        <f>IF('Форма 1'!B56="","",'Форма 1'!B56)</f>
        <v/>
      </c>
      <c r="C55" s="139"/>
      <c r="D55" s="139"/>
      <c r="E55" s="150"/>
      <c r="F55" s="139"/>
      <c r="G55" s="139"/>
      <c r="H55" s="150"/>
      <c r="I55" s="139"/>
      <c r="J55" s="139"/>
      <c r="K55" s="150"/>
      <c r="L55" s="139"/>
      <c r="M55" s="139"/>
      <c r="N55" s="150"/>
      <c r="O55" s="255"/>
      <c r="P55" s="142"/>
      <c r="Q55" s="144"/>
      <c r="R55" s="141">
        <f t="shared" si="1"/>
        <v>0</v>
      </c>
      <c r="S55" s="145"/>
    </row>
    <row r="56" spans="1:19" ht="38.1" customHeight="1">
      <c r="A56" s="130">
        <v>47</v>
      </c>
      <c r="B56" s="10" t="str">
        <f>IF('Форма 1'!B57="","",'Форма 1'!B57)</f>
        <v/>
      </c>
      <c r="C56" s="139"/>
      <c r="D56" s="139"/>
      <c r="E56" s="150"/>
      <c r="F56" s="139"/>
      <c r="G56" s="139"/>
      <c r="H56" s="150"/>
      <c r="I56" s="139"/>
      <c r="J56" s="139"/>
      <c r="K56" s="150"/>
      <c r="L56" s="139"/>
      <c r="M56" s="139"/>
      <c r="N56" s="150"/>
      <c r="O56" s="255"/>
      <c r="P56" s="142"/>
      <c r="Q56" s="144"/>
      <c r="R56" s="141">
        <f t="shared" si="1"/>
        <v>0</v>
      </c>
      <c r="S56" s="145"/>
    </row>
    <row r="57" spans="1:19" ht="38.1" customHeight="1">
      <c r="A57" s="130">
        <v>48</v>
      </c>
      <c r="B57" s="10" t="str">
        <f>IF('Форма 1'!B58="","",'Форма 1'!B58)</f>
        <v/>
      </c>
      <c r="C57" s="139"/>
      <c r="D57" s="139"/>
      <c r="E57" s="150"/>
      <c r="F57" s="139"/>
      <c r="G57" s="139"/>
      <c r="H57" s="150"/>
      <c r="I57" s="139"/>
      <c r="J57" s="139"/>
      <c r="K57" s="150"/>
      <c r="L57" s="139"/>
      <c r="M57" s="139"/>
      <c r="N57" s="150"/>
      <c r="O57" s="255"/>
      <c r="P57" s="142"/>
      <c r="Q57" s="144"/>
      <c r="R57" s="141">
        <f t="shared" si="1"/>
        <v>0</v>
      </c>
      <c r="S57" s="145"/>
    </row>
    <row r="58" spans="1:19" ht="38.1" customHeight="1">
      <c r="A58" s="130">
        <v>49</v>
      </c>
      <c r="B58" s="10" t="str">
        <f>IF('Форма 1'!B59="","",'Форма 1'!B59)</f>
        <v/>
      </c>
      <c r="C58" s="139"/>
      <c r="D58" s="139"/>
      <c r="E58" s="150"/>
      <c r="F58" s="139"/>
      <c r="G58" s="139"/>
      <c r="H58" s="150"/>
      <c r="I58" s="139"/>
      <c r="J58" s="139"/>
      <c r="K58" s="150"/>
      <c r="L58" s="139"/>
      <c r="M58" s="139"/>
      <c r="N58" s="150"/>
      <c r="O58" s="255"/>
      <c r="P58" s="142"/>
      <c r="Q58" s="144"/>
      <c r="R58" s="141">
        <f t="shared" si="1"/>
        <v>0</v>
      </c>
      <c r="S58" s="145"/>
    </row>
    <row r="59" spans="1:19" ht="38.1" customHeight="1">
      <c r="A59" s="130">
        <v>50</v>
      </c>
      <c r="B59" s="10" t="str">
        <f>IF('Форма 1'!B60="","",'Форма 1'!B60)</f>
        <v/>
      </c>
      <c r="C59" s="139"/>
      <c r="D59" s="139"/>
      <c r="E59" s="150"/>
      <c r="F59" s="139"/>
      <c r="G59" s="139"/>
      <c r="H59" s="150"/>
      <c r="I59" s="139"/>
      <c r="J59" s="139"/>
      <c r="K59" s="150"/>
      <c r="L59" s="139"/>
      <c r="M59" s="139"/>
      <c r="N59" s="150"/>
      <c r="O59" s="255"/>
      <c r="P59" s="142"/>
      <c r="Q59" s="144"/>
      <c r="R59" s="141">
        <f t="shared" si="1"/>
        <v>0</v>
      </c>
      <c r="S59" s="145"/>
    </row>
    <row r="60" spans="1:19" ht="38.1" customHeight="1">
      <c r="A60" s="130">
        <v>51</v>
      </c>
      <c r="B60" s="10" t="str">
        <f>IF('Форма 1'!B61="","",'Форма 1'!B61)</f>
        <v/>
      </c>
      <c r="C60" s="139"/>
      <c r="D60" s="139"/>
      <c r="E60" s="150"/>
      <c r="F60" s="139"/>
      <c r="G60" s="139"/>
      <c r="H60" s="150"/>
      <c r="I60" s="139"/>
      <c r="J60" s="139"/>
      <c r="K60" s="150"/>
      <c r="L60" s="139"/>
      <c r="M60" s="139"/>
      <c r="N60" s="150"/>
      <c r="O60" s="255"/>
      <c r="P60" s="142"/>
      <c r="Q60" s="144"/>
      <c r="R60" s="141">
        <f t="shared" si="1"/>
        <v>0</v>
      </c>
      <c r="S60" s="145"/>
    </row>
    <row r="61" spans="1:19" ht="38.1" customHeight="1">
      <c r="A61" s="130">
        <v>52</v>
      </c>
      <c r="B61" s="10" t="str">
        <f>IF('Форма 1'!B62="","",'Форма 1'!B62)</f>
        <v/>
      </c>
      <c r="C61" s="139"/>
      <c r="D61" s="139"/>
      <c r="E61" s="150"/>
      <c r="F61" s="139"/>
      <c r="G61" s="139"/>
      <c r="H61" s="150"/>
      <c r="I61" s="139"/>
      <c r="J61" s="139"/>
      <c r="K61" s="150"/>
      <c r="L61" s="139"/>
      <c r="M61" s="139"/>
      <c r="N61" s="150"/>
      <c r="O61" s="255"/>
      <c r="P61" s="142"/>
      <c r="Q61" s="144"/>
      <c r="R61" s="141">
        <f t="shared" si="1"/>
        <v>0</v>
      </c>
      <c r="S61" s="145"/>
    </row>
    <row r="62" spans="1:19" ht="38.1" customHeight="1">
      <c r="A62" s="130">
        <v>53</v>
      </c>
      <c r="B62" s="10" t="str">
        <f>IF('Форма 1'!B63="","",'Форма 1'!B63)</f>
        <v/>
      </c>
      <c r="C62" s="139"/>
      <c r="D62" s="139"/>
      <c r="E62" s="150"/>
      <c r="F62" s="139"/>
      <c r="G62" s="139"/>
      <c r="H62" s="150"/>
      <c r="I62" s="139"/>
      <c r="J62" s="139"/>
      <c r="K62" s="150"/>
      <c r="L62" s="139"/>
      <c r="M62" s="139"/>
      <c r="N62" s="150"/>
      <c r="O62" s="255"/>
      <c r="P62" s="142"/>
      <c r="Q62" s="144"/>
      <c r="R62" s="141">
        <f t="shared" si="1"/>
        <v>0</v>
      </c>
      <c r="S62" s="145"/>
    </row>
    <row r="63" spans="1:19" ht="38.1" customHeight="1">
      <c r="A63" s="130">
        <v>54</v>
      </c>
      <c r="B63" s="10" t="str">
        <f>IF('Форма 1'!B64="","",'Форма 1'!B64)</f>
        <v/>
      </c>
      <c r="C63" s="139"/>
      <c r="D63" s="139"/>
      <c r="E63" s="150"/>
      <c r="F63" s="139"/>
      <c r="G63" s="139"/>
      <c r="H63" s="150"/>
      <c r="I63" s="139"/>
      <c r="J63" s="139"/>
      <c r="K63" s="150"/>
      <c r="L63" s="139"/>
      <c r="M63" s="139"/>
      <c r="N63" s="150"/>
      <c r="O63" s="255"/>
      <c r="P63" s="142"/>
      <c r="Q63" s="144"/>
      <c r="R63" s="141">
        <f t="shared" si="1"/>
        <v>0</v>
      </c>
      <c r="S63" s="145"/>
    </row>
    <row r="64" spans="1:19" ht="38.1" customHeight="1">
      <c r="A64" s="130">
        <v>55</v>
      </c>
      <c r="B64" s="10" t="str">
        <f>IF('Форма 1'!B65="","",'Форма 1'!B65)</f>
        <v/>
      </c>
      <c r="C64" s="139"/>
      <c r="D64" s="139"/>
      <c r="E64" s="150"/>
      <c r="F64" s="139"/>
      <c r="G64" s="139"/>
      <c r="H64" s="150"/>
      <c r="I64" s="139"/>
      <c r="J64" s="139"/>
      <c r="K64" s="150"/>
      <c r="L64" s="139"/>
      <c r="M64" s="139"/>
      <c r="N64" s="150"/>
      <c r="O64" s="255"/>
      <c r="P64" s="142"/>
      <c r="Q64" s="144"/>
      <c r="R64" s="141">
        <f t="shared" si="1"/>
        <v>0</v>
      </c>
      <c r="S64" s="145"/>
    </row>
    <row r="65" spans="1:19" ht="38.1" customHeight="1">
      <c r="A65" s="130">
        <v>56</v>
      </c>
      <c r="B65" s="10" t="str">
        <f>IF('Форма 1'!B66="","",'Форма 1'!B66)</f>
        <v/>
      </c>
      <c r="C65" s="139"/>
      <c r="D65" s="139"/>
      <c r="E65" s="150"/>
      <c r="F65" s="139"/>
      <c r="G65" s="139"/>
      <c r="H65" s="150"/>
      <c r="I65" s="139"/>
      <c r="J65" s="139"/>
      <c r="K65" s="150"/>
      <c r="L65" s="139"/>
      <c r="M65" s="139"/>
      <c r="N65" s="150"/>
      <c r="O65" s="255"/>
      <c r="P65" s="142"/>
      <c r="Q65" s="144"/>
      <c r="R65" s="141">
        <f t="shared" si="1"/>
        <v>0</v>
      </c>
      <c r="S65" s="145"/>
    </row>
    <row r="66" spans="1:19" ht="38.1" customHeight="1">
      <c r="A66" s="130">
        <v>57</v>
      </c>
      <c r="B66" s="10" t="str">
        <f>IF('Форма 1'!B67="","",'Форма 1'!B67)</f>
        <v/>
      </c>
      <c r="C66" s="139"/>
      <c r="D66" s="139"/>
      <c r="E66" s="150"/>
      <c r="F66" s="139"/>
      <c r="G66" s="139"/>
      <c r="H66" s="150"/>
      <c r="I66" s="139"/>
      <c r="J66" s="139"/>
      <c r="K66" s="150"/>
      <c r="L66" s="139"/>
      <c r="M66" s="139"/>
      <c r="N66" s="150"/>
      <c r="O66" s="255"/>
      <c r="P66" s="142"/>
      <c r="Q66" s="144"/>
      <c r="R66" s="141">
        <f t="shared" si="1"/>
        <v>0</v>
      </c>
      <c r="S66" s="145"/>
    </row>
    <row r="67" spans="1:19" ht="38.1" customHeight="1">
      <c r="A67" s="130">
        <v>58</v>
      </c>
      <c r="B67" s="10" t="str">
        <f>IF('Форма 1'!B68="","",'Форма 1'!B68)</f>
        <v/>
      </c>
      <c r="C67" s="139"/>
      <c r="D67" s="139"/>
      <c r="E67" s="150"/>
      <c r="F67" s="139"/>
      <c r="G67" s="139"/>
      <c r="H67" s="150"/>
      <c r="I67" s="139"/>
      <c r="J67" s="139"/>
      <c r="K67" s="150"/>
      <c r="L67" s="139"/>
      <c r="M67" s="139"/>
      <c r="N67" s="150"/>
      <c r="O67" s="255"/>
      <c r="P67" s="142"/>
      <c r="Q67" s="144"/>
      <c r="R67" s="141">
        <f t="shared" si="1"/>
        <v>0</v>
      </c>
      <c r="S67" s="145"/>
    </row>
    <row r="68" spans="1:19" ht="38.1" customHeight="1">
      <c r="A68" s="130">
        <v>59</v>
      </c>
      <c r="B68" s="10" t="str">
        <f>IF('Форма 1'!B69="","",'Форма 1'!B69)</f>
        <v/>
      </c>
      <c r="C68" s="139"/>
      <c r="D68" s="139"/>
      <c r="E68" s="150"/>
      <c r="F68" s="139"/>
      <c r="G68" s="139"/>
      <c r="H68" s="150"/>
      <c r="I68" s="139"/>
      <c r="J68" s="139"/>
      <c r="K68" s="150"/>
      <c r="L68" s="139"/>
      <c r="M68" s="139"/>
      <c r="N68" s="150"/>
      <c r="O68" s="255"/>
      <c r="P68" s="142"/>
      <c r="Q68" s="144"/>
      <c r="R68" s="141">
        <f t="shared" si="1"/>
        <v>0</v>
      </c>
      <c r="S68" s="145"/>
    </row>
    <row r="69" spans="1:19" ht="38.1" customHeight="1">
      <c r="A69" s="130">
        <v>60</v>
      </c>
      <c r="B69" s="10" t="str">
        <f>IF('Форма 1'!B70="","",'Форма 1'!B70)</f>
        <v/>
      </c>
      <c r="C69" s="139"/>
      <c r="D69" s="139"/>
      <c r="E69" s="150"/>
      <c r="F69" s="139"/>
      <c r="G69" s="139"/>
      <c r="H69" s="150"/>
      <c r="I69" s="139"/>
      <c r="J69" s="139"/>
      <c r="K69" s="150"/>
      <c r="L69" s="139"/>
      <c r="M69" s="139"/>
      <c r="N69" s="150"/>
      <c r="O69" s="255"/>
      <c r="P69" s="142"/>
      <c r="Q69" s="144"/>
      <c r="R69" s="141">
        <f t="shared" si="1"/>
        <v>0</v>
      </c>
      <c r="S69" s="145"/>
    </row>
    <row r="70" spans="1:19" ht="38.1" customHeight="1">
      <c r="A70" s="130">
        <v>61</v>
      </c>
      <c r="B70" s="10" t="str">
        <f>IF('Форма 1'!B71="","",'Форма 1'!B71)</f>
        <v/>
      </c>
      <c r="C70" s="139"/>
      <c r="D70" s="139"/>
      <c r="E70" s="150"/>
      <c r="F70" s="139"/>
      <c r="G70" s="139"/>
      <c r="H70" s="150"/>
      <c r="I70" s="139"/>
      <c r="J70" s="139"/>
      <c r="K70" s="150"/>
      <c r="L70" s="139"/>
      <c r="M70" s="139"/>
      <c r="N70" s="150"/>
      <c r="O70" s="255"/>
      <c r="P70" s="142"/>
      <c r="Q70" s="144"/>
      <c r="R70" s="141">
        <f t="shared" si="1"/>
        <v>0</v>
      </c>
      <c r="S70" s="145"/>
    </row>
    <row r="71" spans="1:19" ht="38.1" customHeight="1">
      <c r="A71" s="130">
        <v>62</v>
      </c>
      <c r="B71" s="10" t="str">
        <f>IF('Форма 1'!B72="","",'Форма 1'!B72)</f>
        <v/>
      </c>
      <c r="C71" s="139"/>
      <c r="D71" s="139"/>
      <c r="E71" s="150"/>
      <c r="F71" s="139"/>
      <c r="G71" s="139"/>
      <c r="H71" s="150"/>
      <c r="I71" s="139"/>
      <c r="J71" s="139"/>
      <c r="K71" s="150"/>
      <c r="L71" s="139"/>
      <c r="M71" s="139"/>
      <c r="N71" s="150"/>
      <c r="O71" s="255"/>
      <c r="P71" s="142"/>
      <c r="Q71" s="144"/>
      <c r="R71" s="141">
        <f t="shared" si="1"/>
        <v>0</v>
      </c>
      <c r="S71" s="145"/>
    </row>
    <row r="72" spans="1:19" ht="38.1" customHeight="1">
      <c r="A72" s="130">
        <v>63</v>
      </c>
      <c r="B72" s="10" t="str">
        <f>IF('Форма 1'!B73="","",'Форма 1'!B73)</f>
        <v/>
      </c>
      <c r="C72" s="139"/>
      <c r="D72" s="139"/>
      <c r="E72" s="150"/>
      <c r="F72" s="139"/>
      <c r="G72" s="139"/>
      <c r="H72" s="150"/>
      <c r="I72" s="139"/>
      <c r="J72" s="139"/>
      <c r="K72" s="150"/>
      <c r="L72" s="139"/>
      <c r="M72" s="139"/>
      <c r="N72" s="150"/>
      <c r="O72" s="255"/>
      <c r="P72" s="142"/>
      <c r="Q72" s="144"/>
      <c r="R72" s="141">
        <f t="shared" si="1"/>
        <v>0</v>
      </c>
      <c r="S72" s="145"/>
    </row>
    <row r="73" spans="1:19" ht="38.1" customHeight="1">
      <c r="A73" s="130">
        <v>64</v>
      </c>
      <c r="B73" s="10" t="str">
        <f>IF('Форма 1'!B74="","",'Форма 1'!B74)</f>
        <v/>
      </c>
      <c r="C73" s="139"/>
      <c r="D73" s="139"/>
      <c r="E73" s="150"/>
      <c r="F73" s="139"/>
      <c r="G73" s="139"/>
      <c r="H73" s="150"/>
      <c r="I73" s="139"/>
      <c r="J73" s="139"/>
      <c r="K73" s="150"/>
      <c r="L73" s="139"/>
      <c r="M73" s="139"/>
      <c r="N73" s="150"/>
      <c r="O73" s="255"/>
      <c r="P73" s="142"/>
      <c r="Q73" s="144"/>
      <c r="R73" s="141">
        <f t="shared" si="1"/>
        <v>0</v>
      </c>
      <c r="S73" s="145"/>
    </row>
    <row r="74" spans="1:19" ht="38.1" customHeight="1">
      <c r="A74" s="130">
        <v>65</v>
      </c>
      <c r="B74" s="10" t="str">
        <f>IF('Форма 1'!B75="","",'Форма 1'!B75)</f>
        <v/>
      </c>
      <c r="C74" s="139"/>
      <c r="D74" s="139"/>
      <c r="E74" s="150"/>
      <c r="F74" s="139"/>
      <c r="G74" s="139"/>
      <c r="H74" s="150"/>
      <c r="I74" s="139"/>
      <c r="J74" s="139"/>
      <c r="K74" s="150"/>
      <c r="L74" s="139"/>
      <c r="M74" s="139"/>
      <c r="N74" s="150"/>
      <c r="O74" s="255"/>
      <c r="P74" s="142"/>
      <c r="Q74" s="144"/>
      <c r="R74" s="141">
        <f t="shared" si="1"/>
        <v>0</v>
      </c>
      <c r="S74" s="145"/>
    </row>
    <row r="75" spans="1:19" ht="38.1" customHeight="1">
      <c r="A75" s="130">
        <v>66</v>
      </c>
      <c r="B75" s="10" t="str">
        <f>IF('Форма 1'!B76="","",'Форма 1'!B76)</f>
        <v/>
      </c>
      <c r="C75" s="139"/>
      <c r="D75" s="139"/>
      <c r="E75" s="150"/>
      <c r="F75" s="139"/>
      <c r="G75" s="139"/>
      <c r="H75" s="150"/>
      <c r="I75" s="139"/>
      <c r="J75" s="139"/>
      <c r="K75" s="150"/>
      <c r="L75" s="139"/>
      <c r="M75" s="139"/>
      <c r="N75" s="150"/>
      <c r="O75" s="255"/>
      <c r="P75" s="142"/>
      <c r="Q75" s="144"/>
      <c r="R75" s="141">
        <f t="shared" ref="R75:R138" si="2">Q75-P75</f>
        <v>0</v>
      </c>
      <c r="S75" s="145"/>
    </row>
    <row r="76" spans="1:19" ht="38.1" customHeight="1">
      <c r="A76" s="130">
        <v>67</v>
      </c>
      <c r="B76" s="10" t="str">
        <f>IF('Форма 1'!B77="","",'Форма 1'!B77)</f>
        <v/>
      </c>
      <c r="C76" s="139"/>
      <c r="D76" s="139"/>
      <c r="E76" s="150"/>
      <c r="F76" s="139"/>
      <c r="G76" s="139"/>
      <c r="H76" s="150"/>
      <c r="I76" s="139"/>
      <c r="J76" s="139"/>
      <c r="K76" s="150"/>
      <c r="L76" s="139"/>
      <c r="M76" s="139"/>
      <c r="N76" s="150"/>
      <c r="O76" s="255"/>
      <c r="P76" s="142"/>
      <c r="Q76" s="144"/>
      <c r="R76" s="141">
        <f t="shared" si="2"/>
        <v>0</v>
      </c>
      <c r="S76" s="145"/>
    </row>
    <row r="77" spans="1:19" ht="38.1" customHeight="1">
      <c r="A77" s="130">
        <v>68</v>
      </c>
      <c r="B77" s="10" t="str">
        <f>IF('Форма 1'!B78="","",'Форма 1'!B78)</f>
        <v/>
      </c>
      <c r="C77" s="139"/>
      <c r="D77" s="139"/>
      <c r="E77" s="150"/>
      <c r="F77" s="139"/>
      <c r="G77" s="139"/>
      <c r="H77" s="150"/>
      <c r="I77" s="139"/>
      <c r="J77" s="139"/>
      <c r="K77" s="150"/>
      <c r="L77" s="139"/>
      <c r="M77" s="139"/>
      <c r="N77" s="150"/>
      <c r="O77" s="255"/>
      <c r="P77" s="142"/>
      <c r="Q77" s="144"/>
      <c r="R77" s="141">
        <f t="shared" si="2"/>
        <v>0</v>
      </c>
      <c r="S77" s="145"/>
    </row>
    <row r="78" spans="1:19" ht="38.1" customHeight="1">
      <c r="A78" s="130">
        <v>69</v>
      </c>
      <c r="B78" s="10" t="str">
        <f>IF('Форма 1'!B79="","",'Форма 1'!B79)</f>
        <v/>
      </c>
      <c r="C78" s="139"/>
      <c r="D78" s="139"/>
      <c r="E78" s="150"/>
      <c r="F78" s="139"/>
      <c r="G78" s="139"/>
      <c r="H78" s="150"/>
      <c r="I78" s="139"/>
      <c r="J78" s="139"/>
      <c r="K78" s="150"/>
      <c r="L78" s="139"/>
      <c r="M78" s="139"/>
      <c r="N78" s="150"/>
      <c r="O78" s="255"/>
      <c r="P78" s="142"/>
      <c r="Q78" s="144"/>
      <c r="R78" s="141">
        <f t="shared" si="2"/>
        <v>0</v>
      </c>
      <c r="S78" s="145"/>
    </row>
    <row r="79" spans="1:19" ht="38.1" customHeight="1">
      <c r="A79" s="130">
        <v>70</v>
      </c>
      <c r="B79" s="10" t="str">
        <f>IF('Форма 1'!B80="","",'Форма 1'!B80)</f>
        <v/>
      </c>
      <c r="C79" s="139"/>
      <c r="D79" s="139"/>
      <c r="E79" s="150"/>
      <c r="F79" s="139"/>
      <c r="G79" s="139"/>
      <c r="H79" s="150"/>
      <c r="I79" s="139"/>
      <c r="J79" s="139"/>
      <c r="K79" s="150"/>
      <c r="L79" s="139"/>
      <c r="M79" s="139"/>
      <c r="N79" s="150"/>
      <c r="O79" s="255"/>
      <c r="P79" s="142"/>
      <c r="Q79" s="144"/>
      <c r="R79" s="141">
        <f t="shared" si="2"/>
        <v>0</v>
      </c>
      <c r="S79" s="145"/>
    </row>
    <row r="80" spans="1:19" ht="38.1" customHeight="1">
      <c r="A80" s="130">
        <v>71</v>
      </c>
      <c r="B80" s="10" t="str">
        <f>IF('Форма 1'!B81="","",'Форма 1'!B81)</f>
        <v/>
      </c>
      <c r="C80" s="139"/>
      <c r="D80" s="139"/>
      <c r="E80" s="150"/>
      <c r="F80" s="139"/>
      <c r="G80" s="139"/>
      <c r="H80" s="150"/>
      <c r="I80" s="139"/>
      <c r="J80" s="139"/>
      <c r="K80" s="150"/>
      <c r="L80" s="139"/>
      <c r="M80" s="139"/>
      <c r="N80" s="150"/>
      <c r="O80" s="255"/>
      <c r="P80" s="142"/>
      <c r="Q80" s="144"/>
      <c r="R80" s="141">
        <f t="shared" si="2"/>
        <v>0</v>
      </c>
      <c r="S80" s="145"/>
    </row>
    <row r="81" spans="1:19" ht="38.1" customHeight="1">
      <c r="A81" s="130">
        <v>72</v>
      </c>
      <c r="B81" s="10" t="str">
        <f>IF('Форма 1'!B82="","",'Форма 1'!B82)</f>
        <v/>
      </c>
      <c r="C81" s="139"/>
      <c r="D81" s="139"/>
      <c r="E81" s="150"/>
      <c r="F81" s="139"/>
      <c r="G81" s="139"/>
      <c r="H81" s="150"/>
      <c r="I81" s="139"/>
      <c r="J81" s="139"/>
      <c r="K81" s="150"/>
      <c r="L81" s="139"/>
      <c r="M81" s="139"/>
      <c r="N81" s="150"/>
      <c r="O81" s="255"/>
      <c r="P81" s="142"/>
      <c r="Q81" s="144"/>
      <c r="R81" s="141">
        <f t="shared" si="2"/>
        <v>0</v>
      </c>
      <c r="S81" s="145"/>
    </row>
    <row r="82" spans="1:19" ht="38.1" customHeight="1">
      <c r="A82" s="130">
        <v>73</v>
      </c>
      <c r="B82" s="10" t="str">
        <f>IF('Форма 1'!B83="","",'Форма 1'!B83)</f>
        <v/>
      </c>
      <c r="C82" s="139"/>
      <c r="D82" s="139"/>
      <c r="E82" s="150"/>
      <c r="F82" s="139"/>
      <c r="G82" s="139"/>
      <c r="H82" s="150"/>
      <c r="I82" s="139"/>
      <c r="J82" s="139"/>
      <c r="K82" s="150"/>
      <c r="L82" s="139"/>
      <c r="M82" s="139"/>
      <c r="N82" s="150"/>
      <c r="O82" s="255"/>
      <c r="P82" s="142"/>
      <c r="Q82" s="144"/>
      <c r="R82" s="141">
        <f t="shared" si="2"/>
        <v>0</v>
      </c>
      <c r="S82" s="145"/>
    </row>
    <row r="83" spans="1:19" ht="38.1" customHeight="1">
      <c r="A83" s="130">
        <v>74</v>
      </c>
      <c r="B83" s="10" t="str">
        <f>IF('Форма 1'!B84="","",'Форма 1'!B84)</f>
        <v/>
      </c>
      <c r="C83" s="139"/>
      <c r="D83" s="139"/>
      <c r="E83" s="150"/>
      <c r="F83" s="139"/>
      <c r="G83" s="139"/>
      <c r="H83" s="150"/>
      <c r="I83" s="139"/>
      <c r="J83" s="139"/>
      <c r="K83" s="150"/>
      <c r="L83" s="139"/>
      <c r="M83" s="139"/>
      <c r="N83" s="150"/>
      <c r="O83" s="255"/>
      <c r="P83" s="142"/>
      <c r="Q83" s="144"/>
      <c r="R83" s="141">
        <f t="shared" si="2"/>
        <v>0</v>
      </c>
      <c r="S83" s="145"/>
    </row>
    <row r="84" spans="1:19" ht="38.1" customHeight="1">
      <c r="A84" s="130">
        <v>75</v>
      </c>
      <c r="B84" s="10" t="str">
        <f>IF('Форма 1'!B85="","",'Форма 1'!B85)</f>
        <v/>
      </c>
      <c r="C84" s="139"/>
      <c r="D84" s="139"/>
      <c r="E84" s="150"/>
      <c r="F84" s="139"/>
      <c r="G84" s="139"/>
      <c r="H84" s="150"/>
      <c r="I84" s="139"/>
      <c r="J84" s="139"/>
      <c r="K84" s="150"/>
      <c r="L84" s="139"/>
      <c r="M84" s="139"/>
      <c r="N84" s="150"/>
      <c r="O84" s="255"/>
      <c r="P84" s="142"/>
      <c r="Q84" s="144"/>
      <c r="R84" s="141">
        <f t="shared" si="2"/>
        <v>0</v>
      </c>
      <c r="S84" s="145"/>
    </row>
    <row r="85" spans="1:19" ht="38.1" customHeight="1">
      <c r="A85" s="130">
        <v>76</v>
      </c>
      <c r="B85" s="10" t="str">
        <f>IF('Форма 1'!B86="","",'Форма 1'!B86)</f>
        <v/>
      </c>
      <c r="C85" s="139"/>
      <c r="D85" s="139"/>
      <c r="E85" s="150"/>
      <c r="F85" s="139"/>
      <c r="G85" s="139"/>
      <c r="H85" s="150"/>
      <c r="I85" s="139"/>
      <c r="J85" s="139"/>
      <c r="K85" s="150"/>
      <c r="L85" s="139"/>
      <c r="M85" s="139"/>
      <c r="N85" s="150"/>
      <c r="O85" s="255"/>
      <c r="P85" s="142"/>
      <c r="Q85" s="144"/>
      <c r="R85" s="141">
        <f t="shared" si="2"/>
        <v>0</v>
      </c>
      <c r="S85" s="145"/>
    </row>
    <row r="86" spans="1:19" ht="38.1" customHeight="1">
      <c r="A86" s="130">
        <v>77</v>
      </c>
      <c r="B86" s="10" t="str">
        <f>IF('Форма 1'!B87="","",'Форма 1'!B87)</f>
        <v/>
      </c>
      <c r="C86" s="139"/>
      <c r="D86" s="139"/>
      <c r="E86" s="150"/>
      <c r="F86" s="139"/>
      <c r="G86" s="139"/>
      <c r="H86" s="150"/>
      <c r="I86" s="139"/>
      <c r="J86" s="139"/>
      <c r="K86" s="150"/>
      <c r="L86" s="139"/>
      <c r="M86" s="139"/>
      <c r="N86" s="150"/>
      <c r="O86" s="255"/>
      <c r="P86" s="142"/>
      <c r="Q86" s="144"/>
      <c r="R86" s="141">
        <f t="shared" si="2"/>
        <v>0</v>
      </c>
      <c r="S86" s="145"/>
    </row>
    <row r="87" spans="1:19" ht="38.1" customHeight="1">
      <c r="A87" s="130">
        <v>78</v>
      </c>
      <c r="B87" s="10" t="str">
        <f>IF('Форма 1'!B88="","",'Форма 1'!B88)</f>
        <v/>
      </c>
      <c r="C87" s="139"/>
      <c r="D87" s="139"/>
      <c r="E87" s="150"/>
      <c r="F87" s="139"/>
      <c r="G87" s="139"/>
      <c r="H87" s="150"/>
      <c r="I87" s="139"/>
      <c r="J87" s="139"/>
      <c r="K87" s="150"/>
      <c r="L87" s="139"/>
      <c r="M87" s="139"/>
      <c r="N87" s="150"/>
      <c r="O87" s="255"/>
      <c r="P87" s="142"/>
      <c r="Q87" s="144"/>
      <c r="R87" s="141">
        <f t="shared" si="2"/>
        <v>0</v>
      </c>
      <c r="S87" s="145"/>
    </row>
    <row r="88" spans="1:19" ht="38.1" customHeight="1">
      <c r="A88" s="130">
        <v>79</v>
      </c>
      <c r="B88" s="10" t="str">
        <f>IF('Форма 1'!B89="","",'Форма 1'!B89)</f>
        <v/>
      </c>
      <c r="C88" s="139"/>
      <c r="D88" s="139"/>
      <c r="E88" s="150"/>
      <c r="F88" s="139"/>
      <c r="G88" s="139"/>
      <c r="H88" s="150"/>
      <c r="I88" s="139"/>
      <c r="J88" s="139"/>
      <c r="K88" s="150"/>
      <c r="L88" s="139"/>
      <c r="M88" s="139"/>
      <c r="N88" s="150"/>
      <c r="O88" s="255"/>
      <c r="P88" s="142"/>
      <c r="Q88" s="144"/>
      <c r="R88" s="141">
        <f t="shared" si="2"/>
        <v>0</v>
      </c>
      <c r="S88" s="145"/>
    </row>
    <row r="89" spans="1:19" ht="38.1" customHeight="1">
      <c r="A89" s="130">
        <v>80</v>
      </c>
      <c r="B89" s="10" t="str">
        <f>IF('Форма 1'!B90="","",'Форма 1'!B90)</f>
        <v/>
      </c>
      <c r="C89" s="139"/>
      <c r="D89" s="139"/>
      <c r="E89" s="150"/>
      <c r="F89" s="139"/>
      <c r="G89" s="139"/>
      <c r="H89" s="150"/>
      <c r="I89" s="139"/>
      <c r="J89" s="139"/>
      <c r="K89" s="150"/>
      <c r="L89" s="139"/>
      <c r="M89" s="139"/>
      <c r="N89" s="150"/>
      <c r="O89" s="255"/>
      <c r="P89" s="142"/>
      <c r="Q89" s="144"/>
      <c r="R89" s="141">
        <f t="shared" si="2"/>
        <v>0</v>
      </c>
      <c r="S89" s="145"/>
    </row>
    <row r="90" spans="1:19" ht="38.1" customHeight="1">
      <c r="A90" s="130">
        <v>81</v>
      </c>
      <c r="B90" s="10" t="str">
        <f>IF('Форма 1'!B91="","",'Форма 1'!B91)</f>
        <v/>
      </c>
      <c r="C90" s="139"/>
      <c r="D90" s="139"/>
      <c r="E90" s="150"/>
      <c r="F90" s="139"/>
      <c r="G90" s="139"/>
      <c r="H90" s="150"/>
      <c r="I90" s="139"/>
      <c r="J90" s="139"/>
      <c r="K90" s="150"/>
      <c r="L90" s="139"/>
      <c r="M90" s="139"/>
      <c r="N90" s="150"/>
      <c r="O90" s="255"/>
      <c r="P90" s="142"/>
      <c r="Q90" s="144"/>
      <c r="R90" s="141">
        <f t="shared" si="2"/>
        <v>0</v>
      </c>
      <c r="S90" s="145"/>
    </row>
    <row r="91" spans="1:19" ht="38.1" customHeight="1">
      <c r="A91" s="130">
        <v>82</v>
      </c>
      <c r="B91" s="10" t="str">
        <f>IF('Форма 1'!B92="","",'Форма 1'!B92)</f>
        <v/>
      </c>
      <c r="C91" s="139"/>
      <c r="D91" s="139"/>
      <c r="E91" s="150"/>
      <c r="F91" s="139"/>
      <c r="G91" s="139"/>
      <c r="H91" s="150"/>
      <c r="I91" s="139"/>
      <c r="J91" s="139"/>
      <c r="K91" s="150"/>
      <c r="L91" s="139"/>
      <c r="M91" s="139"/>
      <c r="N91" s="150"/>
      <c r="O91" s="255"/>
      <c r="P91" s="142"/>
      <c r="Q91" s="144"/>
      <c r="R91" s="141">
        <f t="shared" si="2"/>
        <v>0</v>
      </c>
      <c r="S91" s="145"/>
    </row>
    <row r="92" spans="1:19" ht="38.1" customHeight="1">
      <c r="A92" s="130">
        <v>83</v>
      </c>
      <c r="B92" s="10" t="str">
        <f>IF('Форма 1'!B93="","",'Форма 1'!B93)</f>
        <v/>
      </c>
      <c r="C92" s="139"/>
      <c r="D92" s="139"/>
      <c r="E92" s="150"/>
      <c r="F92" s="139"/>
      <c r="G92" s="139"/>
      <c r="H92" s="150"/>
      <c r="I92" s="139"/>
      <c r="J92" s="139"/>
      <c r="K92" s="150"/>
      <c r="L92" s="139"/>
      <c r="M92" s="139"/>
      <c r="N92" s="150"/>
      <c r="O92" s="255"/>
      <c r="P92" s="142"/>
      <c r="Q92" s="144"/>
      <c r="R92" s="141">
        <f t="shared" si="2"/>
        <v>0</v>
      </c>
      <c r="S92" s="145"/>
    </row>
    <row r="93" spans="1:19" ht="38.1" customHeight="1">
      <c r="A93" s="130">
        <v>84</v>
      </c>
      <c r="B93" s="10" t="str">
        <f>IF('Форма 1'!B94="","",'Форма 1'!B94)</f>
        <v/>
      </c>
      <c r="C93" s="139"/>
      <c r="D93" s="139"/>
      <c r="E93" s="150"/>
      <c r="F93" s="139"/>
      <c r="G93" s="139"/>
      <c r="H93" s="150"/>
      <c r="I93" s="139"/>
      <c r="J93" s="139"/>
      <c r="K93" s="150"/>
      <c r="L93" s="139"/>
      <c r="M93" s="139"/>
      <c r="N93" s="150"/>
      <c r="O93" s="255"/>
      <c r="P93" s="142"/>
      <c r="Q93" s="144"/>
      <c r="R93" s="141">
        <f t="shared" si="2"/>
        <v>0</v>
      </c>
      <c r="S93" s="145"/>
    </row>
    <row r="94" spans="1:19" ht="38.1" customHeight="1">
      <c r="A94" s="130">
        <v>85</v>
      </c>
      <c r="B94" s="10" t="str">
        <f>IF('Форма 1'!B95="","",'Форма 1'!B95)</f>
        <v/>
      </c>
      <c r="C94" s="139"/>
      <c r="D94" s="139"/>
      <c r="E94" s="150"/>
      <c r="F94" s="139"/>
      <c r="G94" s="139"/>
      <c r="H94" s="150"/>
      <c r="I94" s="139"/>
      <c r="J94" s="139"/>
      <c r="K94" s="150"/>
      <c r="L94" s="139"/>
      <c r="M94" s="139"/>
      <c r="N94" s="150"/>
      <c r="O94" s="255"/>
      <c r="P94" s="142"/>
      <c r="Q94" s="144"/>
      <c r="R94" s="141">
        <f t="shared" si="2"/>
        <v>0</v>
      </c>
      <c r="S94" s="145"/>
    </row>
    <row r="95" spans="1:19" ht="38.1" customHeight="1">
      <c r="A95" s="130">
        <v>86</v>
      </c>
      <c r="B95" s="10" t="str">
        <f>IF('Форма 1'!B96="","",'Форма 1'!B96)</f>
        <v/>
      </c>
      <c r="C95" s="139"/>
      <c r="D95" s="139"/>
      <c r="E95" s="150"/>
      <c r="F95" s="139"/>
      <c r="G95" s="139"/>
      <c r="H95" s="150"/>
      <c r="I95" s="139"/>
      <c r="J95" s="139"/>
      <c r="K95" s="150"/>
      <c r="L95" s="139"/>
      <c r="M95" s="139"/>
      <c r="N95" s="150"/>
      <c r="O95" s="255"/>
      <c r="P95" s="142"/>
      <c r="Q95" s="144"/>
      <c r="R95" s="141">
        <f t="shared" si="2"/>
        <v>0</v>
      </c>
      <c r="S95" s="145"/>
    </row>
    <row r="96" spans="1:19" ht="38.1" customHeight="1">
      <c r="A96" s="130">
        <v>87</v>
      </c>
      <c r="B96" s="10" t="str">
        <f>IF('Форма 1'!B97="","",'Форма 1'!B97)</f>
        <v/>
      </c>
      <c r="C96" s="139"/>
      <c r="D96" s="139"/>
      <c r="E96" s="150"/>
      <c r="F96" s="139"/>
      <c r="G96" s="139"/>
      <c r="H96" s="150"/>
      <c r="I96" s="139"/>
      <c r="J96" s="139"/>
      <c r="K96" s="150"/>
      <c r="L96" s="139"/>
      <c r="M96" s="139"/>
      <c r="N96" s="150"/>
      <c r="O96" s="255"/>
      <c r="P96" s="142"/>
      <c r="Q96" s="144"/>
      <c r="R96" s="141">
        <f t="shared" si="2"/>
        <v>0</v>
      </c>
      <c r="S96" s="145"/>
    </row>
    <row r="97" spans="1:19" ht="38.1" customHeight="1">
      <c r="A97" s="130">
        <v>88</v>
      </c>
      <c r="B97" s="10" t="str">
        <f>IF('Форма 1'!B98="","",'Форма 1'!B98)</f>
        <v/>
      </c>
      <c r="C97" s="139"/>
      <c r="D97" s="139"/>
      <c r="E97" s="150"/>
      <c r="F97" s="139"/>
      <c r="G97" s="139"/>
      <c r="H97" s="150"/>
      <c r="I97" s="139"/>
      <c r="J97" s="139"/>
      <c r="K97" s="150"/>
      <c r="L97" s="139"/>
      <c r="M97" s="139"/>
      <c r="N97" s="150"/>
      <c r="O97" s="255"/>
      <c r="P97" s="142"/>
      <c r="Q97" s="144"/>
      <c r="R97" s="141">
        <f t="shared" si="2"/>
        <v>0</v>
      </c>
      <c r="S97" s="145"/>
    </row>
    <row r="98" spans="1:19" ht="38.1" customHeight="1">
      <c r="A98" s="130">
        <v>89</v>
      </c>
      <c r="B98" s="10" t="str">
        <f>IF('Форма 1'!B99="","",'Форма 1'!B99)</f>
        <v/>
      </c>
      <c r="C98" s="139"/>
      <c r="D98" s="139"/>
      <c r="E98" s="150"/>
      <c r="F98" s="139"/>
      <c r="G98" s="139"/>
      <c r="H98" s="150"/>
      <c r="I98" s="139"/>
      <c r="J98" s="139"/>
      <c r="K98" s="150"/>
      <c r="L98" s="139"/>
      <c r="M98" s="139"/>
      <c r="N98" s="150"/>
      <c r="O98" s="255"/>
      <c r="P98" s="142"/>
      <c r="Q98" s="144"/>
      <c r="R98" s="141">
        <f t="shared" si="2"/>
        <v>0</v>
      </c>
      <c r="S98" s="145"/>
    </row>
    <row r="99" spans="1:19" ht="38.1" customHeight="1">
      <c r="A99" s="130">
        <v>90</v>
      </c>
      <c r="B99" s="10" t="str">
        <f>IF('Форма 1'!B100="","",'Форма 1'!B100)</f>
        <v/>
      </c>
      <c r="C99" s="139"/>
      <c r="D99" s="139"/>
      <c r="E99" s="150"/>
      <c r="F99" s="139"/>
      <c r="G99" s="139"/>
      <c r="H99" s="150"/>
      <c r="I99" s="139"/>
      <c r="J99" s="139"/>
      <c r="K99" s="150"/>
      <c r="L99" s="139"/>
      <c r="M99" s="139"/>
      <c r="N99" s="150"/>
      <c r="O99" s="255"/>
      <c r="P99" s="142"/>
      <c r="Q99" s="144"/>
      <c r="R99" s="141">
        <f t="shared" si="2"/>
        <v>0</v>
      </c>
      <c r="S99" s="145"/>
    </row>
    <row r="100" spans="1:19" ht="38.1" customHeight="1">
      <c r="A100" s="130">
        <v>91</v>
      </c>
      <c r="B100" s="10" t="str">
        <f>IF('Форма 1'!B101="","",'Форма 1'!B101)</f>
        <v/>
      </c>
      <c r="C100" s="139"/>
      <c r="D100" s="139"/>
      <c r="E100" s="150"/>
      <c r="F100" s="139"/>
      <c r="G100" s="139"/>
      <c r="H100" s="150"/>
      <c r="I100" s="139"/>
      <c r="J100" s="139"/>
      <c r="K100" s="150"/>
      <c r="L100" s="139"/>
      <c r="M100" s="139"/>
      <c r="N100" s="150"/>
      <c r="O100" s="255"/>
      <c r="P100" s="142"/>
      <c r="Q100" s="144"/>
      <c r="R100" s="141">
        <f t="shared" si="2"/>
        <v>0</v>
      </c>
      <c r="S100" s="145"/>
    </row>
    <row r="101" spans="1:19" ht="38.1" customHeight="1">
      <c r="A101" s="130">
        <v>92</v>
      </c>
      <c r="B101" s="10" t="str">
        <f>IF('Форма 1'!B102="","",'Форма 1'!B102)</f>
        <v/>
      </c>
      <c r="C101" s="139"/>
      <c r="D101" s="139"/>
      <c r="E101" s="150"/>
      <c r="F101" s="139"/>
      <c r="G101" s="139"/>
      <c r="H101" s="150"/>
      <c r="I101" s="139"/>
      <c r="J101" s="139"/>
      <c r="K101" s="150"/>
      <c r="L101" s="139"/>
      <c r="M101" s="139"/>
      <c r="N101" s="150"/>
      <c r="O101" s="255"/>
      <c r="P101" s="142"/>
      <c r="Q101" s="144"/>
      <c r="R101" s="141">
        <f t="shared" si="2"/>
        <v>0</v>
      </c>
      <c r="S101" s="145"/>
    </row>
    <row r="102" spans="1:19" ht="38.1" customHeight="1">
      <c r="A102" s="130">
        <v>93</v>
      </c>
      <c r="B102" s="10" t="str">
        <f>IF('Форма 1'!B103="","",'Форма 1'!B103)</f>
        <v/>
      </c>
      <c r="C102" s="139"/>
      <c r="D102" s="139"/>
      <c r="E102" s="150"/>
      <c r="F102" s="139"/>
      <c r="G102" s="139"/>
      <c r="H102" s="150"/>
      <c r="I102" s="139"/>
      <c r="J102" s="139"/>
      <c r="K102" s="150"/>
      <c r="L102" s="139"/>
      <c r="M102" s="139"/>
      <c r="N102" s="150"/>
      <c r="O102" s="255"/>
      <c r="P102" s="142"/>
      <c r="Q102" s="144"/>
      <c r="R102" s="141">
        <f t="shared" si="2"/>
        <v>0</v>
      </c>
      <c r="S102" s="145"/>
    </row>
    <row r="103" spans="1:19" ht="38.1" customHeight="1">
      <c r="A103" s="130">
        <v>94</v>
      </c>
      <c r="B103" s="10" t="str">
        <f>IF('Форма 1'!B104="","",'Форма 1'!B104)</f>
        <v/>
      </c>
      <c r="C103" s="139"/>
      <c r="D103" s="139"/>
      <c r="E103" s="150"/>
      <c r="F103" s="139"/>
      <c r="G103" s="139"/>
      <c r="H103" s="150"/>
      <c r="I103" s="139"/>
      <c r="J103" s="139"/>
      <c r="K103" s="150"/>
      <c r="L103" s="139"/>
      <c r="M103" s="139"/>
      <c r="N103" s="150"/>
      <c r="O103" s="255"/>
      <c r="P103" s="142"/>
      <c r="Q103" s="144"/>
      <c r="R103" s="141">
        <f t="shared" si="2"/>
        <v>0</v>
      </c>
      <c r="S103" s="145"/>
    </row>
    <row r="104" spans="1:19" ht="38.1" customHeight="1">
      <c r="A104" s="130">
        <v>95</v>
      </c>
      <c r="B104" s="10" t="str">
        <f>IF('Форма 1'!B105="","",'Форма 1'!B105)</f>
        <v/>
      </c>
      <c r="C104" s="139"/>
      <c r="D104" s="139"/>
      <c r="E104" s="150"/>
      <c r="F104" s="139"/>
      <c r="G104" s="139"/>
      <c r="H104" s="150"/>
      <c r="I104" s="139"/>
      <c r="J104" s="139"/>
      <c r="K104" s="150"/>
      <c r="L104" s="139"/>
      <c r="M104" s="139"/>
      <c r="N104" s="150"/>
      <c r="O104" s="255"/>
      <c r="P104" s="142"/>
      <c r="Q104" s="144"/>
      <c r="R104" s="141">
        <f t="shared" si="2"/>
        <v>0</v>
      </c>
      <c r="S104" s="145"/>
    </row>
    <row r="105" spans="1:19" ht="38.1" customHeight="1">
      <c r="A105" s="130">
        <v>96</v>
      </c>
      <c r="B105" s="10" t="str">
        <f>IF('Форма 1'!B106="","",'Форма 1'!B106)</f>
        <v/>
      </c>
      <c r="C105" s="139"/>
      <c r="D105" s="139"/>
      <c r="E105" s="150"/>
      <c r="F105" s="139"/>
      <c r="G105" s="139"/>
      <c r="H105" s="150"/>
      <c r="I105" s="139"/>
      <c r="J105" s="139"/>
      <c r="K105" s="150"/>
      <c r="L105" s="139"/>
      <c r="M105" s="139"/>
      <c r="N105" s="150"/>
      <c r="O105" s="255"/>
      <c r="P105" s="142"/>
      <c r="Q105" s="144"/>
      <c r="R105" s="141">
        <f t="shared" si="2"/>
        <v>0</v>
      </c>
      <c r="S105" s="145"/>
    </row>
    <row r="106" spans="1:19" ht="38.1" customHeight="1">
      <c r="A106" s="130">
        <v>97</v>
      </c>
      <c r="B106" s="10" t="str">
        <f>IF('Форма 1'!B107="","",'Форма 1'!B107)</f>
        <v/>
      </c>
      <c r="C106" s="139"/>
      <c r="D106" s="139"/>
      <c r="E106" s="150"/>
      <c r="F106" s="139"/>
      <c r="G106" s="139"/>
      <c r="H106" s="150"/>
      <c r="I106" s="139"/>
      <c r="J106" s="139"/>
      <c r="K106" s="150"/>
      <c r="L106" s="139"/>
      <c r="M106" s="139"/>
      <c r="N106" s="150"/>
      <c r="O106" s="255"/>
      <c r="P106" s="142"/>
      <c r="Q106" s="144"/>
      <c r="R106" s="141">
        <f t="shared" si="2"/>
        <v>0</v>
      </c>
      <c r="S106" s="145"/>
    </row>
    <row r="107" spans="1:19" ht="38.1" customHeight="1">
      <c r="A107" s="130">
        <v>98</v>
      </c>
      <c r="B107" s="10" t="str">
        <f>IF('Форма 1'!B108="","",'Форма 1'!B108)</f>
        <v/>
      </c>
      <c r="C107" s="139"/>
      <c r="D107" s="139"/>
      <c r="E107" s="150"/>
      <c r="F107" s="139"/>
      <c r="G107" s="139"/>
      <c r="H107" s="150"/>
      <c r="I107" s="139"/>
      <c r="J107" s="139"/>
      <c r="K107" s="150"/>
      <c r="L107" s="139"/>
      <c r="M107" s="139"/>
      <c r="N107" s="150"/>
      <c r="O107" s="255"/>
      <c r="P107" s="142"/>
      <c r="Q107" s="144"/>
      <c r="R107" s="141">
        <f t="shared" si="2"/>
        <v>0</v>
      </c>
      <c r="S107" s="145"/>
    </row>
    <row r="108" spans="1:19" ht="38.1" customHeight="1">
      <c r="A108" s="130">
        <v>99</v>
      </c>
      <c r="B108" s="10" t="str">
        <f>IF('Форма 1'!B109="","",'Форма 1'!B109)</f>
        <v/>
      </c>
      <c r="C108" s="139"/>
      <c r="D108" s="139"/>
      <c r="E108" s="150"/>
      <c r="F108" s="139"/>
      <c r="G108" s="139"/>
      <c r="H108" s="150"/>
      <c r="I108" s="139"/>
      <c r="J108" s="139"/>
      <c r="K108" s="150"/>
      <c r="L108" s="139"/>
      <c r="M108" s="139"/>
      <c r="N108" s="150"/>
      <c r="O108" s="255"/>
      <c r="P108" s="142"/>
      <c r="Q108" s="144"/>
      <c r="R108" s="141">
        <f t="shared" si="2"/>
        <v>0</v>
      </c>
      <c r="S108" s="145"/>
    </row>
    <row r="109" spans="1:19" ht="38.1" customHeight="1">
      <c r="A109" s="130">
        <v>100</v>
      </c>
      <c r="B109" s="10" t="str">
        <f>IF('Форма 1'!B110="","",'Форма 1'!B110)</f>
        <v/>
      </c>
      <c r="C109" s="139"/>
      <c r="D109" s="139"/>
      <c r="E109" s="150"/>
      <c r="F109" s="139"/>
      <c r="G109" s="139"/>
      <c r="H109" s="150"/>
      <c r="I109" s="139"/>
      <c r="J109" s="139"/>
      <c r="K109" s="150"/>
      <c r="L109" s="139"/>
      <c r="M109" s="139"/>
      <c r="N109" s="150"/>
      <c r="O109" s="255"/>
      <c r="P109" s="142"/>
      <c r="Q109" s="144"/>
      <c r="R109" s="141">
        <f t="shared" si="2"/>
        <v>0</v>
      </c>
      <c r="S109" s="145"/>
    </row>
    <row r="110" spans="1:19" ht="38.1" customHeight="1">
      <c r="A110" s="130">
        <v>101</v>
      </c>
      <c r="B110" s="10" t="str">
        <f>IF('Форма 1'!B111="","",'Форма 1'!B111)</f>
        <v/>
      </c>
      <c r="C110" s="140"/>
      <c r="D110" s="140"/>
      <c r="E110" s="156"/>
      <c r="F110" s="140"/>
      <c r="G110" s="140"/>
      <c r="H110" s="156"/>
      <c r="I110" s="140"/>
      <c r="J110" s="140"/>
      <c r="K110" s="156"/>
      <c r="L110" s="140"/>
      <c r="M110" s="140"/>
      <c r="N110" s="156"/>
      <c r="O110" s="255"/>
      <c r="P110" s="142"/>
      <c r="Q110" s="144"/>
      <c r="R110" s="141">
        <f t="shared" si="2"/>
        <v>0</v>
      </c>
      <c r="S110" s="145"/>
    </row>
    <row r="111" spans="1:19" ht="38.1" customHeight="1">
      <c r="A111" s="130">
        <v>102</v>
      </c>
      <c r="B111" s="10" t="str">
        <f>IF('Форма 1'!B112="","",'Форма 1'!B112)</f>
        <v/>
      </c>
      <c r="C111" s="140"/>
      <c r="D111" s="140"/>
      <c r="E111" s="156"/>
      <c r="F111" s="140"/>
      <c r="G111" s="140"/>
      <c r="H111" s="156"/>
      <c r="I111" s="140"/>
      <c r="J111" s="140"/>
      <c r="K111" s="156"/>
      <c r="L111" s="140"/>
      <c r="M111" s="140"/>
      <c r="N111" s="156"/>
      <c r="O111" s="255"/>
      <c r="P111" s="142"/>
      <c r="Q111" s="144"/>
      <c r="R111" s="141">
        <f t="shared" si="2"/>
        <v>0</v>
      </c>
      <c r="S111" s="145"/>
    </row>
    <row r="112" spans="1:19" ht="38.1" customHeight="1">
      <c r="A112" s="130">
        <v>103</v>
      </c>
      <c r="B112" s="10" t="str">
        <f>IF('Форма 1'!B113="","",'Форма 1'!B113)</f>
        <v/>
      </c>
      <c r="C112" s="140"/>
      <c r="D112" s="140"/>
      <c r="E112" s="156"/>
      <c r="F112" s="140"/>
      <c r="G112" s="140"/>
      <c r="H112" s="156"/>
      <c r="I112" s="140"/>
      <c r="J112" s="140"/>
      <c r="K112" s="156"/>
      <c r="L112" s="140"/>
      <c r="M112" s="140"/>
      <c r="N112" s="156"/>
      <c r="O112" s="255"/>
      <c r="P112" s="142"/>
      <c r="Q112" s="144"/>
      <c r="R112" s="141">
        <f t="shared" si="2"/>
        <v>0</v>
      </c>
      <c r="S112" s="145"/>
    </row>
    <row r="113" spans="1:19" ht="38.1" customHeight="1">
      <c r="A113" s="130">
        <v>104</v>
      </c>
      <c r="B113" s="10" t="str">
        <f>IF('Форма 1'!B114="","",'Форма 1'!B114)</f>
        <v/>
      </c>
      <c r="C113" s="140"/>
      <c r="D113" s="140"/>
      <c r="E113" s="156"/>
      <c r="F113" s="140"/>
      <c r="G113" s="140"/>
      <c r="H113" s="156"/>
      <c r="I113" s="140"/>
      <c r="J113" s="140"/>
      <c r="K113" s="156"/>
      <c r="L113" s="140"/>
      <c r="M113" s="140"/>
      <c r="N113" s="156"/>
      <c r="O113" s="255"/>
      <c r="P113" s="142"/>
      <c r="Q113" s="144"/>
      <c r="R113" s="141">
        <f t="shared" si="2"/>
        <v>0</v>
      </c>
      <c r="S113" s="145"/>
    </row>
    <row r="114" spans="1:19" ht="38.1" customHeight="1">
      <c r="A114" s="130">
        <v>105</v>
      </c>
      <c r="B114" s="10" t="str">
        <f>IF('Форма 1'!B115="","",'Форма 1'!B115)</f>
        <v/>
      </c>
      <c r="C114" s="140"/>
      <c r="D114" s="140"/>
      <c r="E114" s="156"/>
      <c r="F114" s="140"/>
      <c r="G114" s="140"/>
      <c r="H114" s="156"/>
      <c r="I114" s="140"/>
      <c r="J114" s="140"/>
      <c r="K114" s="156"/>
      <c r="L114" s="140"/>
      <c r="M114" s="140"/>
      <c r="N114" s="156"/>
      <c r="O114" s="255"/>
      <c r="P114" s="142"/>
      <c r="Q114" s="144"/>
      <c r="R114" s="141">
        <f t="shared" si="2"/>
        <v>0</v>
      </c>
      <c r="S114" s="145"/>
    </row>
    <row r="115" spans="1:19" ht="38.1" customHeight="1">
      <c r="A115" s="130">
        <v>106</v>
      </c>
      <c r="B115" s="10" t="str">
        <f>IF('Форма 1'!B116="","",'Форма 1'!B116)</f>
        <v/>
      </c>
      <c r="C115" s="140"/>
      <c r="D115" s="140"/>
      <c r="E115" s="156"/>
      <c r="F115" s="140"/>
      <c r="G115" s="140"/>
      <c r="H115" s="156"/>
      <c r="I115" s="140"/>
      <c r="J115" s="140"/>
      <c r="K115" s="156"/>
      <c r="L115" s="140"/>
      <c r="M115" s="140"/>
      <c r="N115" s="156"/>
      <c r="O115" s="255"/>
      <c r="P115" s="142"/>
      <c r="Q115" s="144"/>
      <c r="R115" s="141">
        <f t="shared" si="2"/>
        <v>0</v>
      </c>
      <c r="S115" s="145"/>
    </row>
    <row r="116" spans="1:19" ht="38.1" customHeight="1">
      <c r="A116" s="130">
        <v>107</v>
      </c>
      <c r="B116" s="10" t="str">
        <f>IF('Форма 1'!B117="","",'Форма 1'!B117)</f>
        <v/>
      </c>
      <c r="C116" s="140"/>
      <c r="D116" s="140"/>
      <c r="E116" s="156"/>
      <c r="F116" s="140"/>
      <c r="G116" s="140"/>
      <c r="H116" s="156"/>
      <c r="I116" s="140"/>
      <c r="J116" s="140"/>
      <c r="K116" s="156"/>
      <c r="L116" s="140"/>
      <c r="M116" s="140"/>
      <c r="N116" s="156"/>
      <c r="O116" s="255"/>
      <c r="P116" s="142"/>
      <c r="Q116" s="144"/>
      <c r="R116" s="141">
        <f t="shared" si="2"/>
        <v>0</v>
      </c>
      <c r="S116" s="145"/>
    </row>
    <row r="117" spans="1:19" ht="38.1" customHeight="1">
      <c r="A117" s="130">
        <v>108</v>
      </c>
      <c r="B117" s="10" t="str">
        <f>IF('Форма 1'!B118="","",'Форма 1'!B118)</f>
        <v/>
      </c>
      <c r="C117" s="140"/>
      <c r="D117" s="140"/>
      <c r="E117" s="156"/>
      <c r="F117" s="140"/>
      <c r="G117" s="140"/>
      <c r="H117" s="156"/>
      <c r="I117" s="140"/>
      <c r="J117" s="140"/>
      <c r="K117" s="156"/>
      <c r="L117" s="140"/>
      <c r="M117" s="140"/>
      <c r="N117" s="156"/>
      <c r="O117" s="255"/>
      <c r="P117" s="142"/>
      <c r="Q117" s="144"/>
      <c r="R117" s="141">
        <f t="shared" si="2"/>
        <v>0</v>
      </c>
      <c r="S117" s="145"/>
    </row>
    <row r="118" spans="1:19" ht="38.1" customHeight="1">
      <c r="A118" s="130">
        <v>109</v>
      </c>
      <c r="B118" s="10" t="str">
        <f>IF('Форма 1'!B119="","",'Форма 1'!B119)</f>
        <v/>
      </c>
      <c r="C118" s="140"/>
      <c r="D118" s="140"/>
      <c r="E118" s="156"/>
      <c r="F118" s="140"/>
      <c r="G118" s="140"/>
      <c r="H118" s="156"/>
      <c r="I118" s="140"/>
      <c r="J118" s="140"/>
      <c r="K118" s="156"/>
      <c r="L118" s="140"/>
      <c r="M118" s="140"/>
      <c r="N118" s="156"/>
      <c r="O118" s="255"/>
      <c r="P118" s="142"/>
      <c r="Q118" s="144"/>
      <c r="R118" s="141">
        <f t="shared" si="2"/>
        <v>0</v>
      </c>
      <c r="S118" s="145"/>
    </row>
    <row r="119" spans="1:19" ht="38.1" customHeight="1">
      <c r="A119" s="130">
        <v>110</v>
      </c>
      <c r="B119" s="10" t="str">
        <f>IF('Форма 1'!B120="","",'Форма 1'!B120)</f>
        <v/>
      </c>
      <c r="C119" s="140"/>
      <c r="D119" s="140"/>
      <c r="E119" s="156"/>
      <c r="F119" s="140"/>
      <c r="G119" s="140"/>
      <c r="H119" s="156"/>
      <c r="I119" s="140"/>
      <c r="J119" s="140"/>
      <c r="K119" s="156"/>
      <c r="L119" s="140"/>
      <c r="M119" s="140"/>
      <c r="N119" s="156"/>
      <c r="O119" s="255"/>
      <c r="P119" s="142"/>
      <c r="Q119" s="144"/>
      <c r="R119" s="141">
        <f t="shared" si="2"/>
        <v>0</v>
      </c>
      <c r="S119" s="145"/>
    </row>
    <row r="120" spans="1:19" ht="38.1" customHeight="1">
      <c r="A120" s="130">
        <v>111</v>
      </c>
      <c r="B120" s="10" t="str">
        <f>IF('Форма 1'!B121="","",'Форма 1'!B121)</f>
        <v/>
      </c>
      <c r="C120" s="140"/>
      <c r="D120" s="140"/>
      <c r="E120" s="156"/>
      <c r="F120" s="140"/>
      <c r="G120" s="140"/>
      <c r="H120" s="156"/>
      <c r="I120" s="140"/>
      <c r="J120" s="140"/>
      <c r="K120" s="156"/>
      <c r="L120" s="140"/>
      <c r="M120" s="140"/>
      <c r="N120" s="156"/>
      <c r="O120" s="255"/>
      <c r="P120" s="142"/>
      <c r="Q120" s="144"/>
      <c r="R120" s="141">
        <f t="shared" si="2"/>
        <v>0</v>
      </c>
      <c r="S120" s="145"/>
    </row>
    <row r="121" spans="1:19" ht="38.1" customHeight="1">
      <c r="A121" s="130">
        <v>112</v>
      </c>
      <c r="B121" s="10" t="str">
        <f>IF('Форма 1'!B122="","",'Форма 1'!B122)</f>
        <v/>
      </c>
      <c r="C121" s="140"/>
      <c r="D121" s="140"/>
      <c r="E121" s="156"/>
      <c r="F121" s="140"/>
      <c r="G121" s="140"/>
      <c r="H121" s="156"/>
      <c r="I121" s="140"/>
      <c r="J121" s="140"/>
      <c r="K121" s="156"/>
      <c r="L121" s="140"/>
      <c r="M121" s="140"/>
      <c r="N121" s="156"/>
      <c r="O121" s="255"/>
      <c r="P121" s="142"/>
      <c r="Q121" s="144"/>
      <c r="R121" s="141">
        <f t="shared" si="2"/>
        <v>0</v>
      </c>
      <c r="S121" s="145"/>
    </row>
    <row r="122" spans="1:19" ht="38.1" customHeight="1">
      <c r="A122" s="130">
        <v>113</v>
      </c>
      <c r="B122" s="10" t="str">
        <f>IF('Форма 1'!B123="","",'Форма 1'!B123)</f>
        <v/>
      </c>
      <c r="C122" s="140"/>
      <c r="D122" s="140"/>
      <c r="E122" s="156"/>
      <c r="F122" s="140"/>
      <c r="G122" s="140"/>
      <c r="H122" s="156"/>
      <c r="I122" s="140"/>
      <c r="J122" s="140"/>
      <c r="K122" s="156"/>
      <c r="L122" s="140"/>
      <c r="M122" s="140"/>
      <c r="N122" s="156"/>
      <c r="O122" s="255"/>
      <c r="P122" s="142"/>
      <c r="Q122" s="144"/>
      <c r="R122" s="141">
        <f t="shared" si="2"/>
        <v>0</v>
      </c>
      <c r="S122" s="145"/>
    </row>
    <row r="123" spans="1:19" ht="38.1" customHeight="1">
      <c r="A123" s="130">
        <v>114</v>
      </c>
      <c r="B123" s="10" t="str">
        <f>IF('Форма 1'!B124="","",'Форма 1'!B124)</f>
        <v/>
      </c>
      <c r="C123" s="140"/>
      <c r="D123" s="140"/>
      <c r="E123" s="156"/>
      <c r="F123" s="140"/>
      <c r="G123" s="140"/>
      <c r="H123" s="156"/>
      <c r="I123" s="140"/>
      <c r="J123" s="140"/>
      <c r="K123" s="156"/>
      <c r="L123" s="140"/>
      <c r="M123" s="140"/>
      <c r="N123" s="156"/>
      <c r="O123" s="255"/>
      <c r="P123" s="142"/>
      <c r="Q123" s="144"/>
      <c r="R123" s="141">
        <f t="shared" si="2"/>
        <v>0</v>
      </c>
      <c r="S123" s="145"/>
    </row>
    <row r="124" spans="1:19" ht="38.1" customHeight="1">
      <c r="A124" s="130">
        <v>115</v>
      </c>
      <c r="B124" s="10" t="str">
        <f>IF('Форма 1'!B125="","",'Форма 1'!B125)</f>
        <v/>
      </c>
      <c r="C124" s="140"/>
      <c r="D124" s="140"/>
      <c r="E124" s="156"/>
      <c r="F124" s="140"/>
      <c r="G124" s="140"/>
      <c r="H124" s="156"/>
      <c r="I124" s="140"/>
      <c r="J124" s="140"/>
      <c r="K124" s="156"/>
      <c r="L124" s="140"/>
      <c r="M124" s="140"/>
      <c r="N124" s="156"/>
      <c r="O124" s="255"/>
      <c r="P124" s="142"/>
      <c r="Q124" s="144"/>
      <c r="R124" s="141">
        <f t="shared" si="2"/>
        <v>0</v>
      </c>
      <c r="S124" s="145"/>
    </row>
    <row r="125" spans="1:19" ht="38.1" customHeight="1">
      <c r="A125" s="130">
        <v>116</v>
      </c>
      <c r="B125" s="10" t="str">
        <f>IF('Форма 1'!B126="","",'Форма 1'!B126)</f>
        <v/>
      </c>
      <c r="C125" s="140"/>
      <c r="D125" s="140"/>
      <c r="E125" s="156"/>
      <c r="F125" s="140"/>
      <c r="G125" s="140"/>
      <c r="H125" s="156"/>
      <c r="I125" s="140"/>
      <c r="J125" s="140"/>
      <c r="K125" s="156"/>
      <c r="L125" s="140"/>
      <c r="M125" s="140"/>
      <c r="N125" s="156"/>
      <c r="O125" s="255"/>
      <c r="P125" s="142"/>
      <c r="Q125" s="144"/>
      <c r="R125" s="141">
        <f t="shared" si="2"/>
        <v>0</v>
      </c>
      <c r="S125" s="145"/>
    </row>
    <row r="126" spans="1:19" ht="38.1" customHeight="1">
      <c r="A126" s="130">
        <v>117</v>
      </c>
      <c r="B126" s="10" t="str">
        <f>IF('Форма 1'!B127="","",'Форма 1'!B127)</f>
        <v/>
      </c>
      <c r="C126" s="140"/>
      <c r="D126" s="140"/>
      <c r="E126" s="156"/>
      <c r="F126" s="140"/>
      <c r="G126" s="140"/>
      <c r="H126" s="156"/>
      <c r="I126" s="140"/>
      <c r="J126" s="140"/>
      <c r="K126" s="156"/>
      <c r="L126" s="140"/>
      <c r="M126" s="140"/>
      <c r="N126" s="156"/>
      <c r="O126" s="255"/>
      <c r="P126" s="142"/>
      <c r="Q126" s="144"/>
      <c r="R126" s="141">
        <f t="shared" si="2"/>
        <v>0</v>
      </c>
      <c r="S126" s="145"/>
    </row>
    <row r="127" spans="1:19" ht="38.1" customHeight="1">
      <c r="A127" s="130">
        <v>118</v>
      </c>
      <c r="B127" s="10" t="str">
        <f>IF('Форма 1'!B128="","",'Форма 1'!B128)</f>
        <v/>
      </c>
      <c r="C127" s="140"/>
      <c r="D127" s="140"/>
      <c r="E127" s="156"/>
      <c r="F127" s="140"/>
      <c r="G127" s="140"/>
      <c r="H127" s="156"/>
      <c r="I127" s="140"/>
      <c r="J127" s="140"/>
      <c r="K127" s="156"/>
      <c r="L127" s="140"/>
      <c r="M127" s="140"/>
      <c r="N127" s="156"/>
      <c r="O127" s="255"/>
      <c r="P127" s="142"/>
      <c r="Q127" s="144"/>
      <c r="R127" s="141">
        <f t="shared" si="2"/>
        <v>0</v>
      </c>
      <c r="S127" s="145"/>
    </row>
    <row r="128" spans="1:19" ht="38.1" customHeight="1">
      <c r="A128" s="130">
        <v>119</v>
      </c>
      <c r="B128" s="10" t="str">
        <f>IF('Форма 1'!B129="","",'Форма 1'!B129)</f>
        <v/>
      </c>
      <c r="C128" s="140"/>
      <c r="D128" s="140"/>
      <c r="E128" s="156"/>
      <c r="F128" s="140"/>
      <c r="G128" s="140"/>
      <c r="H128" s="156"/>
      <c r="I128" s="140"/>
      <c r="J128" s="140"/>
      <c r="K128" s="156"/>
      <c r="L128" s="140"/>
      <c r="M128" s="140"/>
      <c r="N128" s="156"/>
      <c r="O128" s="255"/>
      <c r="P128" s="142"/>
      <c r="Q128" s="144"/>
      <c r="R128" s="141">
        <f t="shared" si="2"/>
        <v>0</v>
      </c>
      <c r="S128" s="145"/>
    </row>
    <row r="129" spans="1:19" ht="38.1" customHeight="1">
      <c r="A129" s="130">
        <v>120</v>
      </c>
      <c r="B129" s="10" t="str">
        <f>IF('Форма 1'!B130="","",'Форма 1'!B130)</f>
        <v/>
      </c>
      <c r="C129" s="140"/>
      <c r="D129" s="140"/>
      <c r="E129" s="156"/>
      <c r="F129" s="140"/>
      <c r="G129" s="140"/>
      <c r="H129" s="156"/>
      <c r="I129" s="140"/>
      <c r="J129" s="140"/>
      <c r="K129" s="156"/>
      <c r="L129" s="140"/>
      <c r="M129" s="140"/>
      <c r="N129" s="156"/>
      <c r="O129" s="255"/>
      <c r="P129" s="142"/>
      <c r="Q129" s="144"/>
      <c r="R129" s="141">
        <f t="shared" si="2"/>
        <v>0</v>
      </c>
      <c r="S129" s="145"/>
    </row>
    <row r="130" spans="1:19" ht="38.1" customHeight="1">
      <c r="A130" s="130">
        <v>121</v>
      </c>
      <c r="B130" s="10" t="str">
        <f>IF('Форма 1'!B131="","",'Форма 1'!B131)</f>
        <v/>
      </c>
      <c r="C130" s="140"/>
      <c r="D130" s="140"/>
      <c r="E130" s="156"/>
      <c r="F130" s="140"/>
      <c r="G130" s="140"/>
      <c r="H130" s="156"/>
      <c r="I130" s="140"/>
      <c r="J130" s="140"/>
      <c r="K130" s="156"/>
      <c r="L130" s="140"/>
      <c r="M130" s="140"/>
      <c r="N130" s="156"/>
      <c r="O130" s="255"/>
      <c r="P130" s="142"/>
      <c r="Q130" s="144"/>
      <c r="R130" s="141">
        <f t="shared" si="2"/>
        <v>0</v>
      </c>
      <c r="S130" s="145"/>
    </row>
    <row r="131" spans="1:19" ht="38.1" customHeight="1">
      <c r="A131" s="130">
        <v>122</v>
      </c>
      <c r="B131" s="10" t="str">
        <f>IF('Форма 1'!B132="","",'Форма 1'!B132)</f>
        <v/>
      </c>
      <c r="C131" s="140"/>
      <c r="D131" s="140"/>
      <c r="E131" s="156"/>
      <c r="F131" s="140"/>
      <c r="G131" s="140"/>
      <c r="H131" s="156"/>
      <c r="I131" s="140"/>
      <c r="J131" s="140"/>
      <c r="K131" s="156"/>
      <c r="L131" s="140"/>
      <c r="M131" s="140"/>
      <c r="N131" s="156"/>
      <c r="O131" s="255"/>
      <c r="P131" s="142"/>
      <c r="Q131" s="144"/>
      <c r="R131" s="141">
        <f t="shared" si="2"/>
        <v>0</v>
      </c>
      <c r="S131" s="145"/>
    </row>
    <row r="132" spans="1:19" ht="38.1" customHeight="1">
      <c r="A132" s="130">
        <v>123</v>
      </c>
      <c r="B132" s="10" t="str">
        <f>IF('Форма 1'!B133="","",'Форма 1'!B133)</f>
        <v/>
      </c>
      <c r="C132" s="140"/>
      <c r="D132" s="140"/>
      <c r="E132" s="156"/>
      <c r="F132" s="140"/>
      <c r="G132" s="140"/>
      <c r="H132" s="156"/>
      <c r="I132" s="140"/>
      <c r="J132" s="140"/>
      <c r="K132" s="156"/>
      <c r="L132" s="140"/>
      <c r="M132" s="140"/>
      <c r="N132" s="156"/>
      <c r="O132" s="255"/>
      <c r="P132" s="142"/>
      <c r="Q132" s="144"/>
      <c r="R132" s="141">
        <f t="shared" si="2"/>
        <v>0</v>
      </c>
      <c r="S132" s="145"/>
    </row>
    <row r="133" spans="1:19" ht="38.1" customHeight="1">
      <c r="A133" s="130">
        <v>124</v>
      </c>
      <c r="B133" s="10" t="str">
        <f>IF('Форма 1'!B134="","",'Форма 1'!B134)</f>
        <v/>
      </c>
      <c r="C133" s="140"/>
      <c r="D133" s="140"/>
      <c r="E133" s="156"/>
      <c r="F133" s="140"/>
      <c r="G133" s="140"/>
      <c r="H133" s="156"/>
      <c r="I133" s="140"/>
      <c r="J133" s="140"/>
      <c r="K133" s="156"/>
      <c r="L133" s="140"/>
      <c r="M133" s="140"/>
      <c r="N133" s="156"/>
      <c r="O133" s="255"/>
      <c r="P133" s="142"/>
      <c r="Q133" s="144"/>
      <c r="R133" s="141">
        <f t="shared" si="2"/>
        <v>0</v>
      </c>
      <c r="S133" s="145"/>
    </row>
    <row r="134" spans="1:19" ht="38.1" customHeight="1">
      <c r="A134" s="130">
        <v>125</v>
      </c>
      <c r="B134" s="10" t="str">
        <f>IF('Форма 1'!B135="","",'Форма 1'!B135)</f>
        <v/>
      </c>
      <c r="C134" s="140"/>
      <c r="D134" s="140"/>
      <c r="E134" s="156"/>
      <c r="F134" s="140"/>
      <c r="G134" s="140"/>
      <c r="H134" s="156"/>
      <c r="I134" s="140"/>
      <c r="J134" s="140"/>
      <c r="K134" s="156"/>
      <c r="L134" s="140"/>
      <c r="M134" s="140"/>
      <c r="N134" s="156"/>
      <c r="O134" s="255"/>
      <c r="P134" s="142"/>
      <c r="Q134" s="144"/>
      <c r="R134" s="141">
        <f t="shared" si="2"/>
        <v>0</v>
      </c>
      <c r="S134" s="145"/>
    </row>
    <row r="135" spans="1:19" ht="38.1" customHeight="1">
      <c r="A135" s="130">
        <v>126</v>
      </c>
      <c r="B135" s="10" t="str">
        <f>IF('Форма 1'!B136="","",'Форма 1'!B136)</f>
        <v/>
      </c>
      <c r="C135" s="140"/>
      <c r="D135" s="140"/>
      <c r="E135" s="156"/>
      <c r="F135" s="140"/>
      <c r="G135" s="140"/>
      <c r="H135" s="156"/>
      <c r="I135" s="140"/>
      <c r="J135" s="140"/>
      <c r="K135" s="156"/>
      <c r="L135" s="140"/>
      <c r="M135" s="140"/>
      <c r="N135" s="156"/>
      <c r="O135" s="255"/>
      <c r="P135" s="142"/>
      <c r="Q135" s="144"/>
      <c r="R135" s="141">
        <f t="shared" si="2"/>
        <v>0</v>
      </c>
      <c r="S135" s="145"/>
    </row>
    <row r="136" spans="1:19" ht="38.1" customHeight="1">
      <c r="A136" s="130">
        <v>127</v>
      </c>
      <c r="B136" s="10" t="str">
        <f>IF('Форма 1'!B137="","",'Форма 1'!B137)</f>
        <v/>
      </c>
      <c r="C136" s="140"/>
      <c r="D136" s="140"/>
      <c r="E136" s="156"/>
      <c r="F136" s="140"/>
      <c r="G136" s="140"/>
      <c r="H136" s="156"/>
      <c r="I136" s="140"/>
      <c r="J136" s="140"/>
      <c r="K136" s="156"/>
      <c r="L136" s="140"/>
      <c r="M136" s="140"/>
      <c r="N136" s="156"/>
      <c r="O136" s="255"/>
      <c r="P136" s="142"/>
      <c r="Q136" s="144"/>
      <c r="R136" s="141">
        <f t="shared" si="2"/>
        <v>0</v>
      </c>
      <c r="S136" s="145"/>
    </row>
    <row r="137" spans="1:19" ht="38.1" customHeight="1">
      <c r="A137" s="130">
        <v>128</v>
      </c>
      <c r="B137" s="10" t="str">
        <f>IF('Форма 1'!B138="","",'Форма 1'!B138)</f>
        <v/>
      </c>
      <c r="C137" s="140"/>
      <c r="D137" s="140"/>
      <c r="E137" s="156"/>
      <c r="F137" s="140"/>
      <c r="G137" s="140"/>
      <c r="H137" s="156"/>
      <c r="I137" s="140"/>
      <c r="J137" s="140"/>
      <c r="K137" s="156"/>
      <c r="L137" s="140"/>
      <c r="M137" s="140"/>
      <c r="N137" s="156"/>
      <c r="O137" s="255"/>
      <c r="P137" s="142"/>
      <c r="Q137" s="144"/>
      <c r="R137" s="141">
        <f t="shared" si="2"/>
        <v>0</v>
      </c>
      <c r="S137" s="145"/>
    </row>
    <row r="138" spans="1:19" ht="38.1" customHeight="1">
      <c r="A138" s="130">
        <v>129</v>
      </c>
      <c r="B138" s="10" t="str">
        <f>IF('Форма 1'!B139="","",'Форма 1'!B139)</f>
        <v/>
      </c>
      <c r="C138" s="140"/>
      <c r="D138" s="140"/>
      <c r="E138" s="156"/>
      <c r="F138" s="140"/>
      <c r="G138" s="140"/>
      <c r="H138" s="156"/>
      <c r="I138" s="140"/>
      <c r="J138" s="140"/>
      <c r="K138" s="156"/>
      <c r="L138" s="140"/>
      <c r="M138" s="140"/>
      <c r="N138" s="156"/>
      <c r="O138" s="255"/>
      <c r="P138" s="142"/>
      <c r="Q138" s="144"/>
      <c r="R138" s="141">
        <f t="shared" si="2"/>
        <v>0</v>
      </c>
      <c r="S138" s="145"/>
    </row>
    <row r="139" spans="1:19" ht="38.1" customHeight="1">
      <c r="A139" s="130">
        <v>130</v>
      </c>
      <c r="B139" s="10" t="str">
        <f>IF('Форма 1'!B140="","",'Форма 1'!B140)</f>
        <v/>
      </c>
      <c r="C139" s="140"/>
      <c r="D139" s="140"/>
      <c r="E139" s="156"/>
      <c r="F139" s="140"/>
      <c r="G139" s="140"/>
      <c r="H139" s="156"/>
      <c r="I139" s="140"/>
      <c r="J139" s="140"/>
      <c r="K139" s="156"/>
      <c r="L139" s="140"/>
      <c r="M139" s="140"/>
      <c r="N139" s="156"/>
      <c r="O139" s="255"/>
      <c r="P139" s="142"/>
      <c r="Q139" s="144"/>
      <c r="R139" s="141">
        <f t="shared" ref="R139:R202" si="3">Q139-P139</f>
        <v>0</v>
      </c>
      <c r="S139" s="145"/>
    </row>
    <row r="140" spans="1:19" ht="38.1" customHeight="1">
      <c r="A140" s="130">
        <v>131</v>
      </c>
      <c r="B140" s="10" t="str">
        <f>IF('Форма 1'!B141="","",'Форма 1'!B141)</f>
        <v/>
      </c>
      <c r="C140" s="140"/>
      <c r="D140" s="140"/>
      <c r="E140" s="156"/>
      <c r="F140" s="140"/>
      <c r="G140" s="140"/>
      <c r="H140" s="156"/>
      <c r="I140" s="140"/>
      <c r="J140" s="140"/>
      <c r="K140" s="156"/>
      <c r="L140" s="140"/>
      <c r="M140" s="140"/>
      <c r="N140" s="156"/>
      <c r="O140" s="255"/>
      <c r="P140" s="142"/>
      <c r="Q140" s="144"/>
      <c r="R140" s="141">
        <f t="shared" si="3"/>
        <v>0</v>
      </c>
      <c r="S140" s="145"/>
    </row>
    <row r="141" spans="1:19" ht="38.1" customHeight="1">
      <c r="A141" s="130">
        <v>132</v>
      </c>
      <c r="B141" s="10" t="str">
        <f>IF('Форма 1'!B142="","",'Форма 1'!B142)</f>
        <v/>
      </c>
      <c r="C141" s="140"/>
      <c r="D141" s="140"/>
      <c r="E141" s="156"/>
      <c r="F141" s="140"/>
      <c r="G141" s="140"/>
      <c r="H141" s="156"/>
      <c r="I141" s="140"/>
      <c r="J141" s="140"/>
      <c r="K141" s="156"/>
      <c r="L141" s="140"/>
      <c r="M141" s="140"/>
      <c r="N141" s="156"/>
      <c r="O141" s="255"/>
      <c r="P141" s="142"/>
      <c r="Q141" s="144"/>
      <c r="R141" s="141">
        <f t="shared" si="3"/>
        <v>0</v>
      </c>
      <c r="S141" s="145"/>
    </row>
    <row r="142" spans="1:19" ht="38.1" customHeight="1">
      <c r="A142" s="130">
        <v>133</v>
      </c>
      <c r="B142" s="10" t="str">
        <f>IF('Форма 1'!B143="","",'Форма 1'!B143)</f>
        <v/>
      </c>
      <c r="C142" s="140"/>
      <c r="D142" s="140"/>
      <c r="E142" s="156"/>
      <c r="F142" s="140"/>
      <c r="G142" s="140"/>
      <c r="H142" s="156"/>
      <c r="I142" s="140"/>
      <c r="J142" s="140"/>
      <c r="K142" s="156"/>
      <c r="L142" s="140"/>
      <c r="M142" s="140"/>
      <c r="N142" s="156"/>
      <c r="O142" s="255"/>
      <c r="P142" s="142"/>
      <c r="Q142" s="144"/>
      <c r="R142" s="141">
        <f t="shared" si="3"/>
        <v>0</v>
      </c>
      <c r="S142" s="145"/>
    </row>
    <row r="143" spans="1:19" ht="38.1" customHeight="1">
      <c r="A143" s="130">
        <v>134</v>
      </c>
      <c r="B143" s="10" t="str">
        <f>IF('Форма 1'!B144="","",'Форма 1'!B144)</f>
        <v/>
      </c>
      <c r="C143" s="140"/>
      <c r="D143" s="140"/>
      <c r="E143" s="156"/>
      <c r="F143" s="140"/>
      <c r="G143" s="140"/>
      <c r="H143" s="156"/>
      <c r="I143" s="140"/>
      <c r="J143" s="140"/>
      <c r="K143" s="156"/>
      <c r="L143" s="140"/>
      <c r="M143" s="140"/>
      <c r="N143" s="156"/>
      <c r="O143" s="255"/>
      <c r="P143" s="142"/>
      <c r="Q143" s="144"/>
      <c r="R143" s="141">
        <f t="shared" si="3"/>
        <v>0</v>
      </c>
      <c r="S143" s="145"/>
    </row>
    <row r="144" spans="1:19" ht="38.1" customHeight="1">
      <c r="A144" s="130">
        <v>135</v>
      </c>
      <c r="B144" s="10" t="str">
        <f>IF('Форма 1'!B145="","",'Форма 1'!B145)</f>
        <v/>
      </c>
      <c r="C144" s="140"/>
      <c r="D144" s="140"/>
      <c r="E144" s="156"/>
      <c r="F144" s="140"/>
      <c r="G144" s="140"/>
      <c r="H144" s="156"/>
      <c r="I144" s="140"/>
      <c r="J144" s="140"/>
      <c r="K144" s="156"/>
      <c r="L144" s="140"/>
      <c r="M144" s="140"/>
      <c r="N144" s="156"/>
      <c r="O144" s="255"/>
      <c r="P144" s="142"/>
      <c r="Q144" s="144"/>
      <c r="R144" s="141">
        <f t="shared" si="3"/>
        <v>0</v>
      </c>
      <c r="S144" s="145"/>
    </row>
    <row r="145" spans="1:19" ht="38.1" customHeight="1">
      <c r="A145" s="130">
        <v>136</v>
      </c>
      <c r="B145" s="10" t="str">
        <f>IF('Форма 1'!B146="","",'Форма 1'!B146)</f>
        <v/>
      </c>
      <c r="C145" s="140"/>
      <c r="D145" s="140"/>
      <c r="E145" s="156"/>
      <c r="F145" s="140"/>
      <c r="G145" s="140"/>
      <c r="H145" s="156"/>
      <c r="I145" s="140"/>
      <c r="J145" s="140"/>
      <c r="K145" s="156"/>
      <c r="L145" s="140"/>
      <c r="M145" s="140"/>
      <c r="N145" s="156"/>
      <c r="O145" s="255"/>
      <c r="P145" s="142"/>
      <c r="Q145" s="144"/>
      <c r="R145" s="141">
        <f t="shared" si="3"/>
        <v>0</v>
      </c>
      <c r="S145" s="145"/>
    </row>
    <row r="146" spans="1:19" ht="38.1" customHeight="1">
      <c r="A146" s="130">
        <v>137</v>
      </c>
      <c r="B146" s="10" t="str">
        <f>IF('Форма 1'!B147="","",'Форма 1'!B147)</f>
        <v/>
      </c>
      <c r="C146" s="140"/>
      <c r="D146" s="140"/>
      <c r="E146" s="156"/>
      <c r="F146" s="140"/>
      <c r="G146" s="140"/>
      <c r="H146" s="156"/>
      <c r="I146" s="140"/>
      <c r="J146" s="140"/>
      <c r="K146" s="156"/>
      <c r="L146" s="140"/>
      <c r="M146" s="140"/>
      <c r="N146" s="156"/>
      <c r="O146" s="255"/>
      <c r="P146" s="142"/>
      <c r="Q146" s="144"/>
      <c r="R146" s="141">
        <f t="shared" si="3"/>
        <v>0</v>
      </c>
      <c r="S146" s="145"/>
    </row>
    <row r="147" spans="1:19" ht="38.1" customHeight="1">
      <c r="A147" s="130">
        <v>138</v>
      </c>
      <c r="B147" s="10" t="str">
        <f>IF('Форма 1'!B148="","",'Форма 1'!B148)</f>
        <v/>
      </c>
      <c r="C147" s="140"/>
      <c r="D147" s="140"/>
      <c r="E147" s="156"/>
      <c r="F147" s="140"/>
      <c r="G147" s="140"/>
      <c r="H147" s="156"/>
      <c r="I147" s="140"/>
      <c r="J147" s="140"/>
      <c r="K147" s="156"/>
      <c r="L147" s="140"/>
      <c r="M147" s="140"/>
      <c r="N147" s="156"/>
      <c r="O147" s="255"/>
      <c r="P147" s="142"/>
      <c r="Q147" s="144"/>
      <c r="R147" s="141">
        <f t="shared" si="3"/>
        <v>0</v>
      </c>
      <c r="S147" s="145"/>
    </row>
    <row r="148" spans="1:19" ht="38.1" customHeight="1">
      <c r="A148" s="130">
        <v>139</v>
      </c>
      <c r="B148" s="10" t="str">
        <f>IF('Форма 1'!B149="","",'Форма 1'!B149)</f>
        <v/>
      </c>
      <c r="C148" s="140"/>
      <c r="D148" s="140"/>
      <c r="E148" s="156"/>
      <c r="F148" s="140"/>
      <c r="G148" s="140"/>
      <c r="H148" s="156"/>
      <c r="I148" s="140"/>
      <c r="J148" s="140"/>
      <c r="K148" s="156"/>
      <c r="L148" s="140"/>
      <c r="M148" s="140"/>
      <c r="N148" s="156"/>
      <c r="O148" s="255"/>
      <c r="P148" s="142"/>
      <c r="Q148" s="144"/>
      <c r="R148" s="141">
        <f t="shared" si="3"/>
        <v>0</v>
      </c>
      <c r="S148" s="145"/>
    </row>
    <row r="149" spans="1:19" ht="38.1" customHeight="1">
      <c r="A149" s="130">
        <v>140</v>
      </c>
      <c r="B149" s="10" t="str">
        <f>IF('Форма 1'!B150="","",'Форма 1'!B150)</f>
        <v/>
      </c>
      <c r="C149" s="140"/>
      <c r="D149" s="140"/>
      <c r="E149" s="156"/>
      <c r="F149" s="140"/>
      <c r="G149" s="140"/>
      <c r="H149" s="156"/>
      <c r="I149" s="140"/>
      <c r="J149" s="140"/>
      <c r="K149" s="156"/>
      <c r="L149" s="140"/>
      <c r="M149" s="140"/>
      <c r="N149" s="156"/>
      <c r="O149" s="255"/>
      <c r="P149" s="142"/>
      <c r="Q149" s="144"/>
      <c r="R149" s="141">
        <f t="shared" si="3"/>
        <v>0</v>
      </c>
      <c r="S149" s="145"/>
    </row>
    <row r="150" spans="1:19" ht="38.1" customHeight="1">
      <c r="A150" s="130">
        <v>141</v>
      </c>
      <c r="B150" s="10" t="str">
        <f>IF('Форма 1'!B151="","",'Форма 1'!B151)</f>
        <v/>
      </c>
      <c r="C150" s="140"/>
      <c r="D150" s="140"/>
      <c r="E150" s="156"/>
      <c r="F150" s="140"/>
      <c r="G150" s="140"/>
      <c r="H150" s="156"/>
      <c r="I150" s="140"/>
      <c r="J150" s="140"/>
      <c r="K150" s="156"/>
      <c r="L150" s="140"/>
      <c r="M150" s="140"/>
      <c r="N150" s="156"/>
      <c r="O150" s="255"/>
      <c r="P150" s="142"/>
      <c r="Q150" s="144"/>
      <c r="R150" s="141">
        <f t="shared" si="3"/>
        <v>0</v>
      </c>
      <c r="S150" s="145"/>
    </row>
    <row r="151" spans="1:19" ht="38.1" customHeight="1">
      <c r="A151" s="130">
        <v>142</v>
      </c>
      <c r="B151" s="10" t="str">
        <f>IF('Форма 1'!B152="","",'Форма 1'!B152)</f>
        <v/>
      </c>
      <c r="C151" s="140"/>
      <c r="D151" s="140"/>
      <c r="E151" s="156"/>
      <c r="F151" s="140"/>
      <c r="G151" s="140"/>
      <c r="H151" s="156"/>
      <c r="I151" s="140"/>
      <c r="J151" s="140"/>
      <c r="K151" s="156"/>
      <c r="L151" s="140"/>
      <c r="M151" s="140"/>
      <c r="N151" s="156"/>
      <c r="O151" s="255"/>
      <c r="P151" s="142"/>
      <c r="Q151" s="144"/>
      <c r="R151" s="141">
        <f t="shared" si="3"/>
        <v>0</v>
      </c>
      <c r="S151" s="145"/>
    </row>
    <row r="152" spans="1:19" ht="38.1" customHeight="1">
      <c r="A152" s="130">
        <v>143</v>
      </c>
      <c r="B152" s="10" t="str">
        <f>IF('Форма 1'!B153="","",'Форма 1'!B153)</f>
        <v/>
      </c>
      <c r="C152" s="140"/>
      <c r="D152" s="140"/>
      <c r="E152" s="156"/>
      <c r="F152" s="140"/>
      <c r="G152" s="140"/>
      <c r="H152" s="156"/>
      <c r="I152" s="140"/>
      <c r="J152" s="140"/>
      <c r="K152" s="156"/>
      <c r="L152" s="140"/>
      <c r="M152" s="140"/>
      <c r="N152" s="156"/>
      <c r="O152" s="255"/>
      <c r="P152" s="142"/>
      <c r="Q152" s="144"/>
      <c r="R152" s="141">
        <f t="shared" si="3"/>
        <v>0</v>
      </c>
      <c r="S152" s="145"/>
    </row>
    <row r="153" spans="1:19" ht="38.1" customHeight="1">
      <c r="A153" s="130">
        <v>144</v>
      </c>
      <c r="B153" s="10" t="str">
        <f>IF('Форма 1'!B154="","",'Форма 1'!B154)</f>
        <v/>
      </c>
      <c r="C153" s="140"/>
      <c r="D153" s="140"/>
      <c r="E153" s="156"/>
      <c r="F153" s="140"/>
      <c r="G153" s="140"/>
      <c r="H153" s="156"/>
      <c r="I153" s="140"/>
      <c r="J153" s="140"/>
      <c r="K153" s="156"/>
      <c r="L153" s="140"/>
      <c r="M153" s="140"/>
      <c r="N153" s="156"/>
      <c r="O153" s="255"/>
      <c r="P153" s="142"/>
      <c r="Q153" s="144"/>
      <c r="R153" s="141">
        <f t="shared" si="3"/>
        <v>0</v>
      </c>
      <c r="S153" s="145"/>
    </row>
    <row r="154" spans="1:19" ht="38.1" customHeight="1">
      <c r="A154" s="130">
        <v>145</v>
      </c>
      <c r="B154" s="10" t="str">
        <f>IF('Форма 1'!B155="","",'Форма 1'!B155)</f>
        <v/>
      </c>
      <c r="C154" s="140"/>
      <c r="D154" s="140"/>
      <c r="E154" s="156"/>
      <c r="F154" s="140"/>
      <c r="G154" s="140"/>
      <c r="H154" s="156"/>
      <c r="I154" s="140"/>
      <c r="J154" s="140"/>
      <c r="K154" s="156"/>
      <c r="L154" s="140"/>
      <c r="M154" s="140"/>
      <c r="N154" s="156"/>
      <c r="O154" s="255"/>
      <c r="P154" s="142"/>
      <c r="Q154" s="144"/>
      <c r="R154" s="141">
        <f t="shared" si="3"/>
        <v>0</v>
      </c>
      <c r="S154" s="145"/>
    </row>
    <row r="155" spans="1:19" ht="38.1" customHeight="1">
      <c r="A155" s="130">
        <v>146</v>
      </c>
      <c r="B155" s="10" t="str">
        <f>IF('Форма 1'!B156="","",'Форма 1'!B156)</f>
        <v/>
      </c>
      <c r="C155" s="140"/>
      <c r="D155" s="140"/>
      <c r="E155" s="156"/>
      <c r="F155" s="140"/>
      <c r="G155" s="140"/>
      <c r="H155" s="156"/>
      <c r="I155" s="140"/>
      <c r="J155" s="140"/>
      <c r="K155" s="156"/>
      <c r="L155" s="140"/>
      <c r="M155" s="140"/>
      <c r="N155" s="156"/>
      <c r="O155" s="255"/>
      <c r="P155" s="142"/>
      <c r="Q155" s="144"/>
      <c r="R155" s="141">
        <f t="shared" si="3"/>
        <v>0</v>
      </c>
      <c r="S155" s="145"/>
    </row>
    <row r="156" spans="1:19" ht="38.1" customHeight="1">
      <c r="A156" s="130">
        <v>147</v>
      </c>
      <c r="B156" s="10" t="str">
        <f>IF('Форма 1'!B157="","",'Форма 1'!B157)</f>
        <v/>
      </c>
      <c r="C156" s="140"/>
      <c r="D156" s="140"/>
      <c r="E156" s="156"/>
      <c r="F156" s="140"/>
      <c r="G156" s="140"/>
      <c r="H156" s="156"/>
      <c r="I156" s="140"/>
      <c r="J156" s="140"/>
      <c r="K156" s="156"/>
      <c r="L156" s="140"/>
      <c r="M156" s="140"/>
      <c r="N156" s="156"/>
      <c r="O156" s="255"/>
      <c r="P156" s="142"/>
      <c r="Q156" s="144"/>
      <c r="R156" s="141">
        <f t="shared" si="3"/>
        <v>0</v>
      </c>
      <c r="S156" s="145"/>
    </row>
    <row r="157" spans="1:19" ht="38.1" customHeight="1">
      <c r="A157" s="130">
        <v>148</v>
      </c>
      <c r="B157" s="10" t="str">
        <f>IF('Форма 1'!B158="","",'Форма 1'!B158)</f>
        <v/>
      </c>
      <c r="C157" s="140"/>
      <c r="D157" s="140"/>
      <c r="E157" s="156"/>
      <c r="F157" s="140"/>
      <c r="G157" s="140"/>
      <c r="H157" s="156"/>
      <c r="I157" s="140"/>
      <c r="J157" s="140"/>
      <c r="K157" s="156"/>
      <c r="L157" s="140"/>
      <c r="M157" s="140"/>
      <c r="N157" s="156"/>
      <c r="O157" s="255"/>
      <c r="P157" s="142"/>
      <c r="Q157" s="144"/>
      <c r="R157" s="141">
        <f t="shared" si="3"/>
        <v>0</v>
      </c>
      <c r="S157" s="145"/>
    </row>
    <row r="158" spans="1:19" ht="38.1" customHeight="1">
      <c r="A158" s="130">
        <v>149</v>
      </c>
      <c r="B158" s="10" t="str">
        <f>IF('Форма 1'!B159="","",'Форма 1'!B159)</f>
        <v/>
      </c>
      <c r="C158" s="140"/>
      <c r="D158" s="140"/>
      <c r="E158" s="156"/>
      <c r="F158" s="140"/>
      <c r="G158" s="140"/>
      <c r="H158" s="156"/>
      <c r="I158" s="140"/>
      <c r="J158" s="140"/>
      <c r="K158" s="156"/>
      <c r="L158" s="140"/>
      <c r="M158" s="140"/>
      <c r="N158" s="156"/>
      <c r="O158" s="255"/>
      <c r="P158" s="142"/>
      <c r="Q158" s="144"/>
      <c r="R158" s="141">
        <f t="shared" si="3"/>
        <v>0</v>
      </c>
      <c r="S158" s="145"/>
    </row>
    <row r="159" spans="1:19" ht="38.1" customHeight="1">
      <c r="A159" s="130">
        <v>150</v>
      </c>
      <c r="B159" s="10" t="str">
        <f>IF('Форма 1'!B160="","",'Форма 1'!B160)</f>
        <v/>
      </c>
      <c r="C159" s="140"/>
      <c r="D159" s="140"/>
      <c r="E159" s="156"/>
      <c r="F159" s="140"/>
      <c r="G159" s="140"/>
      <c r="H159" s="156"/>
      <c r="I159" s="140"/>
      <c r="J159" s="140"/>
      <c r="K159" s="156"/>
      <c r="L159" s="140"/>
      <c r="M159" s="140"/>
      <c r="N159" s="156"/>
      <c r="O159" s="255"/>
      <c r="P159" s="142"/>
      <c r="Q159" s="144"/>
      <c r="R159" s="141">
        <f t="shared" si="3"/>
        <v>0</v>
      </c>
      <c r="S159" s="145"/>
    </row>
    <row r="160" spans="1:19" ht="38.1" customHeight="1">
      <c r="A160" s="130">
        <v>151</v>
      </c>
      <c r="B160" s="10" t="str">
        <f>IF('Форма 1'!B161="","",'Форма 1'!B161)</f>
        <v/>
      </c>
      <c r="C160" s="140"/>
      <c r="D160" s="140"/>
      <c r="E160" s="156"/>
      <c r="F160" s="140"/>
      <c r="G160" s="140"/>
      <c r="H160" s="156"/>
      <c r="I160" s="140"/>
      <c r="J160" s="140"/>
      <c r="K160" s="156"/>
      <c r="L160" s="140"/>
      <c r="M160" s="140"/>
      <c r="N160" s="156"/>
      <c r="O160" s="255"/>
      <c r="P160" s="142"/>
      <c r="Q160" s="144"/>
      <c r="R160" s="141">
        <f t="shared" si="3"/>
        <v>0</v>
      </c>
      <c r="S160" s="145"/>
    </row>
    <row r="161" spans="1:19" ht="38.1" customHeight="1">
      <c r="A161" s="130">
        <v>152</v>
      </c>
      <c r="B161" s="10" t="str">
        <f>IF('Форма 1'!B162="","",'Форма 1'!B162)</f>
        <v/>
      </c>
      <c r="C161" s="140"/>
      <c r="D161" s="140"/>
      <c r="E161" s="156"/>
      <c r="F161" s="140"/>
      <c r="G161" s="140"/>
      <c r="H161" s="156"/>
      <c r="I161" s="140"/>
      <c r="J161" s="140"/>
      <c r="K161" s="156"/>
      <c r="L161" s="140"/>
      <c r="M161" s="140"/>
      <c r="N161" s="156"/>
      <c r="O161" s="255"/>
      <c r="P161" s="142"/>
      <c r="Q161" s="144"/>
      <c r="R161" s="141">
        <f t="shared" si="3"/>
        <v>0</v>
      </c>
      <c r="S161" s="145"/>
    </row>
    <row r="162" spans="1:19" ht="38.1" customHeight="1">
      <c r="A162" s="130">
        <v>153</v>
      </c>
      <c r="B162" s="10" t="str">
        <f>IF('Форма 1'!B163="","",'Форма 1'!B163)</f>
        <v/>
      </c>
      <c r="C162" s="140"/>
      <c r="D162" s="140"/>
      <c r="E162" s="156"/>
      <c r="F162" s="140"/>
      <c r="G162" s="140"/>
      <c r="H162" s="156"/>
      <c r="I162" s="140"/>
      <c r="J162" s="140"/>
      <c r="K162" s="156"/>
      <c r="L162" s="140"/>
      <c r="M162" s="140"/>
      <c r="N162" s="156"/>
      <c r="O162" s="255"/>
      <c r="P162" s="142"/>
      <c r="Q162" s="144"/>
      <c r="R162" s="141">
        <f t="shared" si="3"/>
        <v>0</v>
      </c>
      <c r="S162" s="145"/>
    </row>
    <row r="163" spans="1:19" ht="38.1" customHeight="1">
      <c r="A163" s="130">
        <v>154</v>
      </c>
      <c r="B163" s="10" t="str">
        <f>IF('Форма 1'!B164="","",'Форма 1'!B164)</f>
        <v/>
      </c>
      <c r="C163" s="140"/>
      <c r="D163" s="140"/>
      <c r="E163" s="156"/>
      <c r="F163" s="140"/>
      <c r="G163" s="140"/>
      <c r="H163" s="156"/>
      <c r="I163" s="140"/>
      <c r="J163" s="140"/>
      <c r="K163" s="156"/>
      <c r="L163" s="140"/>
      <c r="M163" s="140"/>
      <c r="N163" s="156"/>
      <c r="O163" s="255"/>
      <c r="P163" s="142"/>
      <c r="Q163" s="144"/>
      <c r="R163" s="141">
        <f t="shared" si="3"/>
        <v>0</v>
      </c>
      <c r="S163" s="145"/>
    </row>
    <row r="164" spans="1:19" ht="38.1" customHeight="1">
      <c r="A164" s="130">
        <v>155</v>
      </c>
      <c r="B164" s="10" t="str">
        <f>IF('Форма 1'!B165="","",'Форма 1'!B165)</f>
        <v/>
      </c>
      <c r="C164" s="140"/>
      <c r="D164" s="140"/>
      <c r="E164" s="156"/>
      <c r="F164" s="140"/>
      <c r="G164" s="140"/>
      <c r="H164" s="156"/>
      <c r="I164" s="140"/>
      <c r="J164" s="140"/>
      <c r="K164" s="156"/>
      <c r="L164" s="140"/>
      <c r="M164" s="140"/>
      <c r="N164" s="156"/>
      <c r="O164" s="255"/>
      <c r="P164" s="142"/>
      <c r="Q164" s="144"/>
      <c r="R164" s="141">
        <f t="shared" si="3"/>
        <v>0</v>
      </c>
      <c r="S164" s="145"/>
    </row>
    <row r="165" spans="1:19" ht="38.1" customHeight="1">
      <c r="A165" s="130">
        <v>156</v>
      </c>
      <c r="B165" s="10" t="str">
        <f>IF('Форма 1'!B166="","",'Форма 1'!B166)</f>
        <v/>
      </c>
      <c r="C165" s="140"/>
      <c r="D165" s="140"/>
      <c r="E165" s="156"/>
      <c r="F165" s="140"/>
      <c r="G165" s="140"/>
      <c r="H165" s="156"/>
      <c r="I165" s="140"/>
      <c r="J165" s="140"/>
      <c r="K165" s="156"/>
      <c r="L165" s="140"/>
      <c r="M165" s="140"/>
      <c r="N165" s="156"/>
      <c r="O165" s="255"/>
      <c r="P165" s="142"/>
      <c r="Q165" s="144"/>
      <c r="R165" s="141">
        <f t="shared" si="3"/>
        <v>0</v>
      </c>
      <c r="S165" s="145"/>
    </row>
    <row r="166" spans="1:19" ht="38.1" customHeight="1">
      <c r="A166" s="130">
        <v>157</v>
      </c>
      <c r="B166" s="10" t="str">
        <f>IF('Форма 1'!B167="","",'Форма 1'!B167)</f>
        <v/>
      </c>
      <c r="C166" s="140"/>
      <c r="D166" s="140"/>
      <c r="E166" s="156"/>
      <c r="F166" s="140"/>
      <c r="G166" s="140"/>
      <c r="H166" s="156"/>
      <c r="I166" s="140"/>
      <c r="J166" s="140"/>
      <c r="K166" s="156"/>
      <c r="L166" s="140"/>
      <c r="M166" s="140"/>
      <c r="N166" s="156"/>
      <c r="O166" s="255"/>
      <c r="P166" s="142"/>
      <c r="Q166" s="144"/>
      <c r="R166" s="141">
        <f t="shared" si="3"/>
        <v>0</v>
      </c>
      <c r="S166" s="145"/>
    </row>
    <row r="167" spans="1:19" ht="38.1" customHeight="1">
      <c r="A167" s="130">
        <v>158</v>
      </c>
      <c r="B167" s="10" t="str">
        <f>IF('Форма 1'!B168="","",'Форма 1'!B168)</f>
        <v/>
      </c>
      <c r="C167" s="140"/>
      <c r="D167" s="140"/>
      <c r="E167" s="156"/>
      <c r="F167" s="140"/>
      <c r="G167" s="140"/>
      <c r="H167" s="156"/>
      <c r="I167" s="140"/>
      <c r="J167" s="140"/>
      <c r="K167" s="156"/>
      <c r="L167" s="140"/>
      <c r="M167" s="140"/>
      <c r="N167" s="156"/>
      <c r="O167" s="255"/>
      <c r="P167" s="142"/>
      <c r="Q167" s="144"/>
      <c r="R167" s="141">
        <f t="shared" si="3"/>
        <v>0</v>
      </c>
      <c r="S167" s="145"/>
    </row>
    <row r="168" spans="1:19" ht="38.1" customHeight="1">
      <c r="A168" s="130">
        <v>159</v>
      </c>
      <c r="B168" s="10" t="str">
        <f>IF('Форма 1'!B169="","",'Форма 1'!B169)</f>
        <v/>
      </c>
      <c r="C168" s="140"/>
      <c r="D168" s="140"/>
      <c r="E168" s="156"/>
      <c r="F168" s="140"/>
      <c r="G168" s="140"/>
      <c r="H168" s="156"/>
      <c r="I168" s="140"/>
      <c r="J168" s="140"/>
      <c r="K168" s="156"/>
      <c r="L168" s="140"/>
      <c r="M168" s="140"/>
      <c r="N168" s="156"/>
      <c r="O168" s="255"/>
      <c r="P168" s="142"/>
      <c r="Q168" s="144"/>
      <c r="R168" s="141">
        <f t="shared" si="3"/>
        <v>0</v>
      </c>
      <c r="S168" s="145"/>
    </row>
    <row r="169" spans="1:19" ht="38.1" customHeight="1">
      <c r="A169" s="130">
        <v>160</v>
      </c>
      <c r="B169" s="10" t="str">
        <f>IF('Форма 1'!B170="","",'Форма 1'!B170)</f>
        <v/>
      </c>
      <c r="C169" s="140"/>
      <c r="D169" s="140"/>
      <c r="E169" s="156"/>
      <c r="F169" s="140"/>
      <c r="G169" s="140"/>
      <c r="H169" s="156"/>
      <c r="I169" s="140"/>
      <c r="J169" s="140"/>
      <c r="K169" s="156"/>
      <c r="L169" s="140"/>
      <c r="M169" s="140"/>
      <c r="N169" s="156"/>
      <c r="O169" s="255"/>
      <c r="P169" s="142"/>
      <c r="Q169" s="144"/>
      <c r="R169" s="141">
        <f t="shared" si="3"/>
        <v>0</v>
      </c>
      <c r="S169" s="145"/>
    </row>
    <row r="170" spans="1:19" ht="38.1" customHeight="1">
      <c r="A170" s="130">
        <v>161</v>
      </c>
      <c r="B170" s="10" t="str">
        <f>IF('Форма 1'!B171="","",'Форма 1'!B171)</f>
        <v/>
      </c>
      <c r="C170" s="140"/>
      <c r="D170" s="140"/>
      <c r="E170" s="156"/>
      <c r="F170" s="140"/>
      <c r="G170" s="140"/>
      <c r="H170" s="156"/>
      <c r="I170" s="140"/>
      <c r="J170" s="140"/>
      <c r="K170" s="156"/>
      <c r="L170" s="140"/>
      <c r="M170" s="140"/>
      <c r="N170" s="156"/>
      <c r="O170" s="255"/>
      <c r="P170" s="142"/>
      <c r="Q170" s="144"/>
      <c r="R170" s="141">
        <f t="shared" si="3"/>
        <v>0</v>
      </c>
      <c r="S170" s="145"/>
    </row>
    <row r="171" spans="1:19" ht="38.1" customHeight="1">
      <c r="A171" s="130">
        <v>162</v>
      </c>
      <c r="B171" s="10" t="str">
        <f>IF('Форма 1'!B172="","",'Форма 1'!B172)</f>
        <v/>
      </c>
      <c r="C171" s="140"/>
      <c r="D171" s="140"/>
      <c r="E171" s="156"/>
      <c r="F171" s="140"/>
      <c r="G171" s="140"/>
      <c r="H171" s="156"/>
      <c r="I171" s="140"/>
      <c r="J171" s="140"/>
      <c r="K171" s="156"/>
      <c r="L171" s="140"/>
      <c r="M171" s="140"/>
      <c r="N171" s="156"/>
      <c r="O171" s="255"/>
      <c r="P171" s="142"/>
      <c r="Q171" s="144"/>
      <c r="R171" s="141">
        <f t="shared" si="3"/>
        <v>0</v>
      </c>
      <c r="S171" s="145"/>
    </row>
    <row r="172" spans="1:19" ht="38.1" customHeight="1">
      <c r="A172" s="130">
        <v>163</v>
      </c>
      <c r="B172" s="10" t="str">
        <f>IF('Форма 1'!B173="","",'Форма 1'!B173)</f>
        <v/>
      </c>
      <c r="C172" s="140"/>
      <c r="D172" s="140"/>
      <c r="E172" s="156"/>
      <c r="F172" s="140"/>
      <c r="G172" s="140"/>
      <c r="H172" s="156"/>
      <c r="I172" s="140"/>
      <c r="J172" s="140"/>
      <c r="K172" s="156"/>
      <c r="L172" s="140"/>
      <c r="M172" s="140"/>
      <c r="N172" s="156"/>
      <c r="O172" s="255"/>
      <c r="P172" s="142"/>
      <c r="Q172" s="144"/>
      <c r="R172" s="141">
        <f t="shared" si="3"/>
        <v>0</v>
      </c>
      <c r="S172" s="145"/>
    </row>
    <row r="173" spans="1:19" ht="38.1" customHeight="1">
      <c r="A173" s="130">
        <v>164</v>
      </c>
      <c r="B173" s="10" t="str">
        <f>IF('Форма 1'!B174="","",'Форма 1'!B174)</f>
        <v/>
      </c>
      <c r="C173" s="140"/>
      <c r="D173" s="140"/>
      <c r="E173" s="156"/>
      <c r="F173" s="140"/>
      <c r="G173" s="140"/>
      <c r="H173" s="156"/>
      <c r="I173" s="140"/>
      <c r="J173" s="140"/>
      <c r="K173" s="156"/>
      <c r="L173" s="140"/>
      <c r="M173" s="140"/>
      <c r="N173" s="156"/>
      <c r="O173" s="255"/>
      <c r="P173" s="142"/>
      <c r="Q173" s="144"/>
      <c r="R173" s="141">
        <f t="shared" si="3"/>
        <v>0</v>
      </c>
      <c r="S173" s="145"/>
    </row>
    <row r="174" spans="1:19" ht="38.1" customHeight="1">
      <c r="A174" s="130">
        <v>165</v>
      </c>
      <c r="B174" s="10" t="str">
        <f>IF('Форма 1'!B175="","",'Форма 1'!B175)</f>
        <v/>
      </c>
      <c r="C174" s="140"/>
      <c r="D174" s="140"/>
      <c r="E174" s="156"/>
      <c r="F174" s="140"/>
      <c r="G174" s="140"/>
      <c r="H174" s="156"/>
      <c r="I174" s="140"/>
      <c r="J174" s="140"/>
      <c r="K174" s="156"/>
      <c r="L174" s="140"/>
      <c r="M174" s="140"/>
      <c r="N174" s="156"/>
      <c r="O174" s="255"/>
      <c r="P174" s="142"/>
      <c r="Q174" s="144"/>
      <c r="R174" s="141">
        <f t="shared" si="3"/>
        <v>0</v>
      </c>
      <c r="S174" s="145"/>
    </row>
    <row r="175" spans="1:19" ht="38.1" customHeight="1">
      <c r="A175" s="130">
        <v>166</v>
      </c>
      <c r="B175" s="10" t="str">
        <f>IF('Форма 1'!B176="","",'Форма 1'!B176)</f>
        <v/>
      </c>
      <c r="C175" s="140"/>
      <c r="D175" s="140"/>
      <c r="E175" s="156"/>
      <c r="F175" s="140"/>
      <c r="G175" s="140"/>
      <c r="H175" s="156"/>
      <c r="I175" s="140"/>
      <c r="J175" s="140"/>
      <c r="K175" s="156"/>
      <c r="L175" s="140"/>
      <c r="M175" s="140"/>
      <c r="N175" s="156"/>
      <c r="O175" s="255"/>
      <c r="P175" s="142"/>
      <c r="Q175" s="144"/>
      <c r="R175" s="141">
        <f t="shared" si="3"/>
        <v>0</v>
      </c>
      <c r="S175" s="145"/>
    </row>
    <row r="176" spans="1:19" ht="38.1" customHeight="1">
      <c r="A176" s="130">
        <v>167</v>
      </c>
      <c r="B176" s="10" t="str">
        <f>IF('Форма 1'!B177="","",'Форма 1'!B177)</f>
        <v/>
      </c>
      <c r="C176" s="140"/>
      <c r="D176" s="140"/>
      <c r="E176" s="156"/>
      <c r="F176" s="140"/>
      <c r="G176" s="140"/>
      <c r="H176" s="156"/>
      <c r="I176" s="140"/>
      <c r="J176" s="140"/>
      <c r="K176" s="156"/>
      <c r="L176" s="140"/>
      <c r="M176" s="140"/>
      <c r="N176" s="156"/>
      <c r="O176" s="255"/>
      <c r="P176" s="142"/>
      <c r="Q176" s="144"/>
      <c r="R176" s="141">
        <f t="shared" si="3"/>
        <v>0</v>
      </c>
      <c r="S176" s="145"/>
    </row>
    <row r="177" spans="1:19" ht="38.1" customHeight="1">
      <c r="A177" s="130">
        <v>168</v>
      </c>
      <c r="B177" s="10" t="str">
        <f>IF('Форма 1'!B178="","",'Форма 1'!B178)</f>
        <v/>
      </c>
      <c r="C177" s="140"/>
      <c r="D177" s="140"/>
      <c r="E177" s="156"/>
      <c r="F177" s="140"/>
      <c r="G177" s="140"/>
      <c r="H177" s="156"/>
      <c r="I177" s="140"/>
      <c r="J177" s="140"/>
      <c r="K177" s="156"/>
      <c r="L177" s="140"/>
      <c r="M177" s="140"/>
      <c r="N177" s="156"/>
      <c r="O177" s="255"/>
      <c r="P177" s="142"/>
      <c r="Q177" s="144"/>
      <c r="R177" s="141">
        <f t="shared" si="3"/>
        <v>0</v>
      </c>
      <c r="S177" s="145"/>
    </row>
    <row r="178" spans="1:19" ht="38.1" customHeight="1">
      <c r="A178" s="130">
        <v>169</v>
      </c>
      <c r="B178" s="10" t="str">
        <f>IF('Форма 1'!B179="","",'Форма 1'!B179)</f>
        <v/>
      </c>
      <c r="C178" s="140"/>
      <c r="D178" s="140"/>
      <c r="E178" s="156"/>
      <c r="F178" s="140"/>
      <c r="G178" s="140"/>
      <c r="H178" s="156"/>
      <c r="I178" s="140"/>
      <c r="J178" s="140"/>
      <c r="K178" s="156"/>
      <c r="L178" s="140"/>
      <c r="M178" s="140"/>
      <c r="N178" s="156"/>
      <c r="O178" s="255"/>
      <c r="P178" s="142"/>
      <c r="Q178" s="144"/>
      <c r="R178" s="141">
        <f t="shared" si="3"/>
        <v>0</v>
      </c>
      <c r="S178" s="145"/>
    </row>
    <row r="179" spans="1:19" ht="38.1" customHeight="1">
      <c r="A179" s="130">
        <v>170</v>
      </c>
      <c r="B179" s="10" t="str">
        <f>IF('Форма 1'!B180="","",'Форма 1'!B180)</f>
        <v/>
      </c>
      <c r="C179" s="140"/>
      <c r="D179" s="140"/>
      <c r="E179" s="156"/>
      <c r="F179" s="140"/>
      <c r="G179" s="140"/>
      <c r="H179" s="156"/>
      <c r="I179" s="140"/>
      <c r="J179" s="140"/>
      <c r="K179" s="156"/>
      <c r="L179" s="140"/>
      <c r="M179" s="140"/>
      <c r="N179" s="156"/>
      <c r="O179" s="255"/>
      <c r="P179" s="142"/>
      <c r="Q179" s="144"/>
      <c r="R179" s="141">
        <f t="shared" si="3"/>
        <v>0</v>
      </c>
      <c r="S179" s="145"/>
    </row>
    <row r="180" spans="1:19" ht="38.1" customHeight="1">
      <c r="A180" s="130">
        <v>171</v>
      </c>
      <c r="B180" s="10" t="str">
        <f>IF('Форма 1'!B181="","",'Форма 1'!B181)</f>
        <v/>
      </c>
      <c r="C180" s="140"/>
      <c r="D180" s="140"/>
      <c r="E180" s="156"/>
      <c r="F180" s="140"/>
      <c r="G180" s="140"/>
      <c r="H180" s="156"/>
      <c r="I180" s="140"/>
      <c r="J180" s="140"/>
      <c r="K180" s="156"/>
      <c r="L180" s="140"/>
      <c r="M180" s="140"/>
      <c r="N180" s="156"/>
      <c r="O180" s="255"/>
      <c r="P180" s="142"/>
      <c r="Q180" s="144"/>
      <c r="R180" s="141">
        <f t="shared" si="3"/>
        <v>0</v>
      </c>
      <c r="S180" s="145"/>
    </row>
    <row r="181" spans="1:19" ht="38.1" customHeight="1">
      <c r="A181" s="130">
        <v>172</v>
      </c>
      <c r="B181" s="10" t="str">
        <f>IF('Форма 1'!B182="","",'Форма 1'!B182)</f>
        <v/>
      </c>
      <c r="C181" s="140"/>
      <c r="D181" s="140"/>
      <c r="E181" s="156"/>
      <c r="F181" s="140"/>
      <c r="G181" s="140"/>
      <c r="H181" s="156"/>
      <c r="I181" s="140"/>
      <c r="J181" s="140"/>
      <c r="K181" s="156"/>
      <c r="L181" s="140"/>
      <c r="M181" s="140"/>
      <c r="N181" s="156"/>
      <c r="O181" s="255"/>
      <c r="P181" s="142"/>
      <c r="Q181" s="144"/>
      <c r="R181" s="141">
        <f t="shared" si="3"/>
        <v>0</v>
      </c>
      <c r="S181" s="145"/>
    </row>
    <row r="182" spans="1:19" ht="38.1" customHeight="1">
      <c r="A182" s="130">
        <v>173</v>
      </c>
      <c r="B182" s="10" t="str">
        <f>IF('Форма 1'!B183="","",'Форма 1'!B183)</f>
        <v/>
      </c>
      <c r="C182" s="140"/>
      <c r="D182" s="140"/>
      <c r="E182" s="156"/>
      <c r="F182" s="140"/>
      <c r="G182" s="140"/>
      <c r="H182" s="156"/>
      <c r="I182" s="140"/>
      <c r="J182" s="140"/>
      <c r="K182" s="156"/>
      <c r="L182" s="140"/>
      <c r="M182" s="140"/>
      <c r="N182" s="156"/>
      <c r="O182" s="255"/>
      <c r="P182" s="142"/>
      <c r="Q182" s="144"/>
      <c r="R182" s="141">
        <f t="shared" si="3"/>
        <v>0</v>
      </c>
      <c r="S182" s="145"/>
    </row>
    <row r="183" spans="1:19" ht="38.1" customHeight="1">
      <c r="A183" s="130">
        <v>174</v>
      </c>
      <c r="B183" s="10" t="str">
        <f>IF('Форма 1'!B184="","",'Форма 1'!B184)</f>
        <v/>
      </c>
      <c r="C183" s="140"/>
      <c r="D183" s="140"/>
      <c r="E183" s="156"/>
      <c r="F183" s="140"/>
      <c r="G183" s="140"/>
      <c r="H183" s="156"/>
      <c r="I183" s="140"/>
      <c r="J183" s="140"/>
      <c r="K183" s="156"/>
      <c r="L183" s="140"/>
      <c r="M183" s="140"/>
      <c r="N183" s="156"/>
      <c r="O183" s="255"/>
      <c r="P183" s="142"/>
      <c r="Q183" s="144"/>
      <c r="R183" s="141">
        <f t="shared" si="3"/>
        <v>0</v>
      </c>
      <c r="S183" s="145"/>
    </row>
    <row r="184" spans="1:19" ht="38.1" customHeight="1">
      <c r="A184" s="130">
        <v>175</v>
      </c>
      <c r="B184" s="10" t="str">
        <f>IF('Форма 1'!B185="","",'Форма 1'!B185)</f>
        <v/>
      </c>
      <c r="C184" s="140"/>
      <c r="D184" s="140"/>
      <c r="E184" s="156"/>
      <c r="F184" s="140"/>
      <c r="G184" s="140"/>
      <c r="H184" s="156"/>
      <c r="I184" s="140"/>
      <c r="J184" s="140"/>
      <c r="K184" s="156"/>
      <c r="L184" s="140"/>
      <c r="M184" s="140"/>
      <c r="N184" s="156"/>
      <c r="O184" s="255"/>
      <c r="P184" s="142"/>
      <c r="Q184" s="144"/>
      <c r="R184" s="141">
        <f t="shared" si="3"/>
        <v>0</v>
      </c>
      <c r="S184" s="145"/>
    </row>
    <row r="185" spans="1:19" ht="38.1" customHeight="1">
      <c r="A185" s="130">
        <v>176</v>
      </c>
      <c r="B185" s="10" t="str">
        <f>IF('Форма 1'!B186="","",'Форма 1'!B186)</f>
        <v/>
      </c>
      <c r="C185" s="140"/>
      <c r="D185" s="140"/>
      <c r="E185" s="156"/>
      <c r="F185" s="140"/>
      <c r="G185" s="140"/>
      <c r="H185" s="156"/>
      <c r="I185" s="140"/>
      <c r="J185" s="140"/>
      <c r="K185" s="156"/>
      <c r="L185" s="140"/>
      <c r="M185" s="140"/>
      <c r="N185" s="156"/>
      <c r="O185" s="255"/>
      <c r="P185" s="142"/>
      <c r="Q185" s="144"/>
      <c r="R185" s="141">
        <f t="shared" si="3"/>
        <v>0</v>
      </c>
      <c r="S185" s="145"/>
    </row>
    <row r="186" spans="1:19" ht="38.1" customHeight="1">
      <c r="A186" s="130">
        <v>177</v>
      </c>
      <c r="B186" s="10" t="str">
        <f>IF('Форма 1'!B187="","",'Форма 1'!B187)</f>
        <v/>
      </c>
      <c r="C186" s="140"/>
      <c r="D186" s="140"/>
      <c r="E186" s="156"/>
      <c r="F186" s="140"/>
      <c r="G186" s="140"/>
      <c r="H186" s="156"/>
      <c r="I186" s="140"/>
      <c r="J186" s="140"/>
      <c r="K186" s="156"/>
      <c r="L186" s="140"/>
      <c r="M186" s="140"/>
      <c r="N186" s="156"/>
      <c r="O186" s="255"/>
      <c r="P186" s="142"/>
      <c r="Q186" s="144"/>
      <c r="R186" s="141">
        <f t="shared" si="3"/>
        <v>0</v>
      </c>
      <c r="S186" s="145"/>
    </row>
    <row r="187" spans="1:19" ht="38.1" customHeight="1">
      <c r="A187" s="130">
        <v>178</v>
      </c>
      <c r="B187" s="10" t="str">
        <f>IF('Форма 1'!B188="","",'Форма 1'!B188)</f>
        <v/>
      </c>
      <c r="C187" s="140"/>
      <c r="D187" s="140"/>
      <c r="E187" s="156"/>
      <c r="F187" s="140"/>
      <c r="G187" s="140"/>
      <c r="H187" s="156"/>
      <c r="I187" s="140"/>
      <c r="J187" s="140"/>
      <c r="K187" s="156"/>
      <c r="L187" s="140"/>
      <c r="M187" s="140"/>
      <c r="N187" s="156"/>
      <c r="O187" s="255"/>
      <c r="P187" s="142"/>
      <c r="Q187" s="144"/>
      <c r="R187" s="141">
        <f t="shared" si="3"/>
        <v>0</v>
      </c>
      <c r="S187" s="145"/>
    </row>
    <row r="188" spans="1:19" ht="38.1" customHeight="1">
      <c r="A188" s="130">
        <v>179</v>
      </c>
      <c r="B188" s="10" t="str">
        <f>IF('Форма 1'!B189="","",'Форма 1'!B189)</f>
        <v/>
      </c>
      <c r="C188" s="140"/>
      <c r="D188" s="140"/>
      <c r="E188" s="156"/>
      <c r="F188" s="140"/>
      <c r="G188" s="140"/>
      <c r="H188" s="156"/>
      <c r="I188" s="140"/>
      <c r="J188" s="140"/>
      <c r="K188" s="156"/>
      <c r="L188" s="140"/>
      <c r="M188" s="140"/>
      <c r="N188" s="156"/>
      <c r="O188" s="255"/>
      <c r="P188" s="142"/>
      <c r="Q188" s="144"/>
      <c r="R188" s="141">
        <f t="shared" si="3"/>
        <v>0</v>
      </c>
      <c r="S188" s="145"/>
    </row>
    <row r="189" spans="1:19" ht="38.1" customHeight="1">
      <c r="A189" s="130">
        <v>180</v>
      </c>
      <c r="B189" s="10" t="str">
        <f>IF('Форма 1'!B190="","",'Форма 1'!B190)</f>
        <v/>
      </c>
      <c r="C189" s="140"/>
      <c r="D189" s="140"/>
      <c r="E189" s="156"/>
      <c r="F189" s="140"/>
      <c r="G189" s="140"/>
      <c r="H189" s="156"/>
      <c r="I189" s="140"/>
      <c r="J189" s="140"/>
      <c r="K189" s="156"/>
      <c r="L189" s="140"/>
      <c r="M189" s="140"/>
      <c r="N189" s="156"/>
      <c r="O189" s="255"/>
      <c r="P189" s="142"/>
      <c r="Q189" s="144"/>
      <c r="R189" s="141">
        <f t="shared" si="3"/>
        <v>0</v>
      </c>
      <c r="S189" s="145"/>
    </row>
    <row r="190" spans="1:19" ht="38.1" customHeight="1">
      <c r="A190" s="130">
        <v>181</v>
      </c>
      <c r="B190" s="10" t="str">
        <f>IF('Форма 1'!B191="","",'Форма 1'!B191)</f>
        <v/>
      </c>
      <c r="C190" s="140"/>
      <c r="D190" s="140"/>
      <c r="E190" s="156"/>
      <c r="F190" s="140"/>
      <c r="G190" s="140"/>
      <c r="H190" s="156"/>
      <c r="I190" s="140"/>
      <c r="J190" s="140"/>
      <c r="K190" s="156"/>
      <c r="L190" s="140"/>
      <c r="M190" s="140"/>
      <c r="N190" s="156"/>
      <c r="O190" s="255"/>
      <c r="P190" s="142"/>
      <c r="Q190" s="144"/>
      <c r="R190" s="141">
        <f t="shared" si="3"/>
        <v>0</v>
      </c>
      <c r="S190" s="145"/>
    </row>
    <row r="191" spans="1:19" ht="38.1" customHeight="1">
      <c r="A191" s="130">
        <v>182</v>
      </c>
      <c r="B191" s="10" t="str">
        <f>IF('Форма 1'!B192="","",'Форма 1'!B192)</f>
        <v/>
      </c>
      <c r="C191" s="140"/>
      <c r="D191" s="140"/>
      <c r="E191" s="156"/>
      <c r="F191" s="140"/>
      <c r="G191" s="140"/>
      <c r="H191" s="156"/>
      <c r="I191" s="140"/>
      <c r="J191" s="140"/>
      <c r="K191" s="156"/>
      <c r="L191" s="140"/>
      <c r="M191" s="140"/>
      <c r="N191" s="156"/>
      <c r="O191" s="255"/>
      <c r="P191" s="142"/>
      <c r="Q191" s="144"/>
      <c r="R191" s="141">
        <f t="shared" si="3"/>
        <v>0</v>
      </c>
      <c r="S191" s="145"/>
    </row>
    <row r="192" spans="1:19" ht="38.1" customHeight="1">
      <c r="A192" s="130">
        <v>183</v>
      </c>
      <c r="B192" s="10" t="str">
        <f>IF('Форма 1'!B193="","",'Форма 1'!B193)</f>
        <v/>
      </c>
      <c r="C192" s="140"/>
      <c r="D192" s="140"/>
      <c r="E192" s="156"/>
      <c r="F192" s="140"/>
      <c r="G192" s="140"/>
      <c r="H192" s="156"/>
      <c r="I192" s="140"/>
      <c r="J192" s="140"/>
      <c r="K192" s="156"/>
      <c r="L192" s="140"/>
      <c r="M192" s="140"/>
      <c r="N192" s="156"/>
      <c r="O192" s="255"/>
      <c r="P192" s="142"/>
      <c r="Q192" s="144"/>
      <c r="R192" s="141">
        <f t="shared" si="3"/>
        <v>0</v>
      </c>
      <c r="S192" s="145"/>
    </row>
    <row r="193" spans="1:19" ht="38.1" customHeight="1">
      <c r="A193" s="130">
        <v>184</v>
      </c>
      <c r="B193" s="10" t="str">
        <f>IF('Форма 1'!B194="","",'Форма 1'!B194)</f>
        <v/>
      </c>
      <c r="C193" s="140"/>
      <c r="D193" s="140"/>
      <c r="E193" s="156"/>
      <c r="F193" s="140"/>
      <c r="G193" s="140"/>
      <c r="H193" s="156"/>
      <c r="I193" s="140"/>
      <c r="J193" s="140"/>
      <c r="K193" s="156"/>
      <c r="L193" s="140"/>
      <c r="M193" s="140"/>
      <c r="N193" s="156"/>
      <c r="O193" s="255"/>
      <c r="P193" s="142"/>
      <c r="Q193" s="144"/>
      <c r="R193" s="141">
        <f t="shared" si="3"/>
        <v>0</v>
      </c>
      <c r="S193" s="145"/>
    </row>
    <row r="194" spans="1:19" ht="38.1" customHeight="1">
      <c r="A194" s="130">
        <v>185</v>
      </c>
      <c r="B194" s="10" t="str">
        <f>IF('Форма 1'!B195="","",'Форма 1'!B195)</f>
        <v/>
      </c>
      <c r="C194" s="140"/>
      <c r="D194" s="140"/>
      <c r="E194" s="156"/>
      <c r="F194" s="140"/>
      <c r="G194" s="140"/>
      <c r="H194" s="156"/>
      <c r="I194" s="140"/>
      <c r="J194" s="140"/>
      <c r="K194" s="156"/>
      <c r="L194" s="140"/>
      <c r="M194" s="140"/>
      <c r="N194" s="156"/>
      <c r="O194" s="255"/>
      <c r="P194" s="142"/>
      <c r="Q194" s="144"/>
      <c r="R194" s="141">
        <f t="shared" si="3"/>
        <v>0</v>
      </c>
      <c r="S194" s="145"/>
    </row>
    <row r="195" spans="1:19" ht="38.1" customHeight="1">
      <c r="A195" s="130">
        <v>186</v>
      </c>
      <c r="B195" s="10" t="str">
        <f>IF('Форма 1'!B196="","",'Форма 1'!B196)</f>
        <v/>
      </c>
      <c r="C195" s="140"/>
      <c r="D195" s="140"/>
      <c r="E195" s="156"/>
      <c r="F195" s="140"/>
      <c r="G195" s="140"/>
      <c r="H195" s="156"/>
      <c r="I195" s="140"/>
      <c r="J195" s="140"/>
      <c r="K195" s="156"/>
      <c r="L195" s="140"/>
      <c r="M195" s="140"/>
      <c r="N195" s="156"/>
      <c r="O195" s="255"/>
      <c r="P195" s="142"/>
      <c r="Q195" s="144"/>
      <c r="R195" s="141">
        <f t="shared" si="3"/>
        <v>0</v>
      </c>
      <c r="S195" s="145"/>
    </row>
    <row r="196" spans="1:19" ht="38.1" customHeight="1">
      <c r="A196" s="130">
        <v>187</v>
      </c>
      <c r="B196" s="10" t="str">
        <f>IF('Форма 1'!B197="","",'Форма 1'!B197)</f>
        <v/>
      </c>
      <c r="C196" s="140"/>
      <c r="D196" s="140"/>
      <c r="E196" s="156"/>
      <c r="F196" s="140"/>
      <c r="G196" s="140"/>
      <c r="H196" s="156"/>
      <c r="I196" s="140"/>
      <c r="J196" s="140"/>
      <c r="K196" s="156"/>
      <c r="L196" s="140"/>
      <c r="M196" s="140"/>
      <c r="N196" s="156"/>
      <c r="O196" s="255"/>
      <c r="P196" s="142"/>
      <c r="Q196" s="144"/>
      <c r="R196" s="141">
        <f t="shared" si="3"/>
        <v>0</v>
      </c>
      <c r="S196" s="145"/>
    </row>
    <row r="197" spans="1:19" ht="38.1" customHeight="1">
      <c r="A197" s="130">
        <v>188</v>
      </c>
      <c r="B197" s="10" t="str">
        <f>IF('Форма 1'!B198="","",'Форма 1'!B198)</f>
        <v/>
      </c>
      <c r="C197" s="140"/>
      <c r="D197" s="140"/>
      <c r="E197" s="156"/>
      <c r="F197" s="140"/>
      <c r="G197" s="140"/>
      <c r="H197" s="156"/>
      <c r="I197" s="140"/>
      <c r="J197" s="140"/>
      <c r="K197" s="156"/>
      <c r="L197" s="140"/>
      <c r="M197" s="140"/>
      <c r="N197" s="156"/>
      <c r="O197" s="255"/>
      <c r="P197" s="142"/>
      <c r="Q197" s="144"/>
      <c r="R197" s="141">
        <f t="shared" si="3"/>
        <v>0</v>
      </c>
      <c r="S197" s="145"/>
    </row>
    <row r="198" spans="1:19" ht="38.1" customHeight="1">
      <c r="A198" s="130">
        <v>189</v>
      </c>
      <c r="B198" s="10" t="str">
        <f>IF('Форма 1'!B199="","",'Форма 1'!B199)</f>
        <v/>
      </c>
      <c r="C198" s="140"/>
      <c r="D198" s="140"/>
      <c r="E198" s="156"/>
      <c r="F198" s="140"/>
      <c r="G198" s="140"/>
      <c r="H198" s="156"/>
      <c r="I198" s="140"/>
      <c r="J198" s="140"/>
      <c r="K198" s="156"/>
      <c r="L198" s="140"/>
      <c r="M198" s="140"/>
      <c r="N198" s="156"/>
      <c r="O198" s="255"/>
      <c r="P198" s="142"/>
      <c r="Q198" s="144"/>
      <c r="R198" s="141">
        <f t="shared" si="3"/>
        <v>0</v>
      </c>
      <c r="S198" s="145"/>
    </row>
    <row r="199" spans="1:19" ht="38.1" customHeight="1">
      <c r="A199" s="130">
        <v>190</v>
      </c>
      <c r="B199" s="10" t="str">
        <f>IF('Форма 1'!B200="","",'Форма 1'!B200)</f>
        <v/>
      </c>
      <c r="C199" s="140"/>
      <c r="D199" s="140"/>
      <c r="E199" s="156"/>
      <c r="F199" s="140"/>
      <c r="G199" s="140"/>
      <c r="H199" s="156"/>
      <c r="I199" s="140"/>
      <c r="J199" s="140"/>
      <c r="K199" s="156"/>
      <c r="L199" s="140"/>
      <c r="M199" s="140"/>
      <c r="N199" s="156"/>
      <c r="O199" s="255"/>
      <c r="P199" s="142"/>
      <c r="Q199" s="144"/>
      <c r="R199" s="141">
        <f t="shared" si="3"/>
        <v>0</v>
      </c>
      <c r="S199" s="145"/>
    </row>
    <row r="200" spans="1:19" ht="38.1" customHeight="1">
      <c r="A200" s="130">
        <v>191</v>
      </c>
      <c r="B200" s="10" t="str">
        <f>IF('Форма 1'!B201="","",'Форма 1'!B201)</f>
        <v/>
      </c>
      <c r="C200" s="140"/>
      <c r="D200" s="140"/>
      <c r="E200" s="156"/>
      <c r="F200" s="140"/>
      <c r="G200" s="140"/>
      <c r="H200" s="156"/>
      <c r="I200" s="140"/>
      <c r="J200" s="140"/>
      <c r="K200" s="156"/>
      <c r="L200" s="140"/>
      <c r="M200" s="140"/>
      <c r="N200" s="156"/>
      <c r="O200" s="255"/>
      <c r="P200" s="142"/>
      <c r="Q200" s="144"/>
      <c r="R200" s="141">
        <f t="shared" si="3"/>
        <v>0</v>
      </c>
      <c r="S200" s="145"/>
    </row>
    <row r="201" spans="1:19" ht="38.1" customHeight="1">
      <c r="A201" s="130">
        <v>192</v>
      </c>
      <c r="B201" s="10" t="str">
        <f>IF('Форма 1'!B202="","",'Форма 1'!B202)</f>
        <v/>
      </c>
      <c r="C201" s="140"/>
      <c r="D201" s="140"/>
      <c r="E201" s="156"/>
      <c r="F201" s="140"/>
      <c r="G201" s="140"/>
      <c r="H201" s="156"/>
      <c r="I201" s="140"/>
      <c r="J201" s="140"/>
      <c r="K201" s="156"/>
      <c r="L201" s="140"/>
      <c r="M201" s="140"/>
      <c r="N201" s="156"/>
      <c r="O201" s="255"/>
      <c r="P201" s="142"/>
      <c r="Q201" s="144"/>
      <c r="R201" s="141">
        <f t="shared" si="3"/>
        <v>0</v>
      </c>
      <c r="S201" s="145"/>
    </row>
    <row r="202" spans="1:19" ht="38.1" customHeight="1">
      <c r="A202" s="130">
        <v>193</v>
      </c>
      <c r="B202" s="10" t="str">
        <f>IF('Форма 1'!B203="","",'Форма 1'!B203)</f>
        <v/>
      </c>
      <c r="C202" s="140"/>
      <c r="D202" s="140"/>
      <c r="E202" s="156"/>
      <c r="F202" s="140"/>
      <c r="G202" s="140"/>
      <c r="H202" s="156"/>
      <c r="I202" s="140"/>
      <c r="J202" s="140"/>
      <c r="K202" s="156"/>
      <c r="L202" s="140"/>
      <c r="M202" s="140"/>
      <c r="N202" s="156"/>
      <c r="O202" s="255"/>
      <c r="P202" s="142"/>
      <c r="Q202" s="144"/>
      <c r="R202" s="141">
        <f t="shared" si="3"/>
        <v>0</v>
      </c>
      <c r="S202" s="145"/>
    </row>
    <row r="203" spans="1:19" ht="38.1" customHeight="1">
      <c r="A203" s="130">
        <v>194</v>
      </c>
      <c r="B203" s="10" t="str">
        <f>IF('Форма 1'!B204="","",'Форма 1'!B204)</f>
        <v/>
      </c>
      <c r="C203" s="140"/>
      <c r="D203" s="140"/>
      <c r="E203" s="156"/>
      <c r="F203" s="140"/>
      <c r="G203" s="140"/>
      <c r="H203" s="156"/>
      <c r="I203" s="140"/>
      <c r="J203" s="140"/>
      <c r="K203" s="156"/>
      <c r="L203" s="140"/>
      <c r="M203" s="140"/>
      <c r="N203" s="156"/>
      <c r="O203" s="255"/>
      <c r="P203" s="142"/>
      <c r="Q203" s="144"/>
      <c r="R203" s="141">
        <f t="shared" ref="R203:R209" si="4">Q203-P203</f>
        <v>0</v>
      </c>
      <c r="S203" s="145"/>
    </row>
    <row r="204" spans="1:19" ht="38.1" customHeight="1">
      <c r="A204" s="130">
        <v>195</v>
      </c>
      <c r="B204" s="10" t="str">
        <f>IF('Форма 1'!B205="","",'Форма 1'!B205)</f>
        <v/>
      </c>
      <c r="C204" s="140"/>
      <c r="D204" s="140"/>
      <c r="E204" s="156"/>
      <c r="F204" s="140"/>
      <c r="G204" s="140"/>
      <c r="H204" s="156"/>
      <c r="I204" s="140"/>
      <c r="J204" s="140"/>
      <c r="K204" s="156"/>
      <c r="L204" s="140"/>
      <c r="M204" s="140"/>
      <c r="N204" s="156"/>
      <c r="O204" s="255"/>
      <c r="P204" s="142"/>
      <c r="Q204" s="144"/>
      <c r="R204" s="141">
        <f t="shared" si="4"/>
        <v>0</v>
      </c>
      <c r="S204" s="145"/>
    </row>
    <row r="205" spans="1:19" ht="38.1" customHeight="1">
      <c r="A205" s="130">
        <v>196</v>
      </c>
      <c r="B205" s="10" t="str">
        <f>IF('Форма 1'!B206="","",'Форма 1'!B206)</f>
        <v/>
      </c>
      <c r="C205" s="140"/>
      <c r="D205" s="140"/>
      <c r="E205" s="156"/>
      <c r="F205" s="140"/>
      <c r="G205" s="140"/>
      <c r="H205" s="156"/>
      <c r="I205" s="140"/>
      <c r="J205" s="140"/>
      <c r="K205" s="156"/>
      <c r="L205" s="140"/>
      <c r="M205" s="140"/>
      <c r="N205" s="156"/>
      <c r="O205" s="255"/>
      <c r="P205" s="142"/>
      <c r="Q205" s="144"/>
      <c r="R205" s="141">
        <f t="shared" si="4"/>
        <v>0</v>
      </c>
      <c r="S205" s="145"/>
    </row>
    <row r="206" spans="1:19" ht="38.1" customHeight="1">
      <c r="A206" s="130">
        <v>197</v>
      </c>
      <c r="B206" s="10" t="str">
        <f>IF('Форма 1'!B207="","",'Форма 1'!B207)</f>
        <v/>
      </c>
      <c r="C206" s="140"/>
      <c r="D206" s="140"/>
      <c r="E206" s="156"/>
      <c r="F206" s="140"/>
      <c r="G206" s="140"/>
      <c r="H206" s="156"/>
      <c r="I206" s="140"/>
      <c r="J206" s="140"/>
      <c r="K206" s="156"/>
      <c r="L206" s="140"/>
      <c r="M206" s="140"/>
      <c r="N206" s="156"/>
      <c r="O206" s="255"/>
      <c r="P206" s="142"/>
      <c r="Q206" s="144"/>
      <c r="R206" s="141">
        <f t="shared" si="4"/>
        <v>0</v>
      </c>
      <c r="S206" s="145"/>
    </row>
    <row r="207" spans="1:19" ht="38.1" customHeight="1">
      <c r="A207" s="130">
        <v>198</v>
      </c>
      <c r="B207" s="10" t="str">
        <f>IF('Форма 1'!B208="","",'Форма 1'!B208)</f>
        <v/>
      </c>
      <c r="C207" s="140"/>
      <c r="D207" s="140"/>
      <c r="E207" s="156"/>
      <c r="F207" s="140"/>
      <c r="G207" s="140"/>
      <c r="H207" s="156"/>
      <c r="I207" s="140"/>
      <c r="J207" s="140"/>
      <c r="K207" s="156"/>
      <c r="L207" s="140"/>
      <c r="M207" s="140"/>
      <c r="N207" s="156"/>
      <c r="O207" s="255"/>
      <c r="P207" s="142"/>
      <c r="Q207" s="144"/>
      <c r="R207" s="141">
        <f t="shared" si="4"/>
        <v>0</v>
      </c>
      <c r="S207" s="145"/>
    </row>
    <row r="208" spans="1:19" ht="38.1" customHeight="1">
      <c r="A208" s="130">
        <v>199</v>
      </c>
      <c r="B208" s="10" t="str">
        <f>IF('Форма 1'!B209="","",'Форма 1'!B209)</f>
        <v/>
      </c>
      <c r="C208" s="140"/>
      <c r="D208" s="140"/>
      <c r="E208" s="156"/>
      <c r="F208" s="140"/>
      <c r="G208" s="140"/>
      <c r="H208" s="156"/>
      <c r="I208" s="140"/>
      <c r="J208" s="140"/>
      <c r="K208" s="156"/>
      <c r="L208" s="140"/>
      <c r="M208" s="140"/>
      <c r="N208" s="156"/>
      <c r="O208" s="255"/>
      <c r="P208" s="142"/>
      <c r="Q208" s="144"/>
      <c r="R208" s="141">
        <f t="shared" si="4"/>
        <v>0</v>
      </c>
      <c r="S208" s="145"/>
    </row>
    <row r="209" spans="1:19" ht="38.1" customHeight="1">
      <c r="A209" s="130">
        <v>200</v>
      </c>
      <c r="B209" s="10" t="str">
        <f>IF('Форма 1'!B210="","",'Форма 1'!B210)</f>
        <v/>
      </c>
      <c r="C209" s="140"/>
      <c r="D209" s="140"/>
      <c r="E209" s="156"/>
      <c r="F209" s="140"/>
      <c r="G209" s="140"/>
      <c r="H209" s="156"/>
      <c r="I209" s="140"/>
      <c r="J209" s="140"/>
      <c r="K209" s="156"/>
      <c r="L209" s="140"/>
      <c r="M209" s="140"/>
      <c r="N209" s="156"/>
      <c r="O209" s="255"/>
      <c r="P209" s="142"/>
      <c r="Q209" s="144"/>
      <c r="R209" s="141">
        <f t="shared" si="4"/>
        <v>0</v>
      </c>
      <c r="S209" s="145"/>
    </row>
    <row r="210" spans="1:19" ht="21.9" customHeight="1">
      <c r="A210" s="131"/>
      <c r="B210" s="117" t="s">
        <v>14</v>
      </c>
      <c r="C210" s="129">
        <f t="shared" ref="C210:M210" si="5">C9</f>
        <v>1</v>
      </c>
      <c r="D210" s="129">
        <f t="shared" si="5"/>
        <v>1</v>
      </c>
      <c r="E210" s="155" t="e">
        <f>AVERAGE(E10:E209)</f>
        <v>#DIV/0!</v>
      </c>
      <c r="F210" s="129">
        <f t="shared" si="5"/>
        <v>0</v>
      </c>
      <c r="G210" s="129">
        <f t="shared" si="5"/>
        <v>0</v>
      </c>
      <c r="H210" s="155" t="e">
        <f>AVERAGE(H10:H209)</f>
        <v>#DIV/0!</v>
      </c>
      <c r="I210" s="129">
        <f t="shared" si="5"/>
        <v>0</v>
      </c>
      <c r="J210" s="129">
        <f t="shared" si="5"/>
        <v>0</v>
      </c>
      <c r="K210" s="155" t="e">
        <f>AVERAGE(K10:K209)</f>
        <v>#DIV/0!</v>
      </c>
      <c r="L210" s="129">
        <f t="shared" si="5"/>
        <v>0</v>
      </c>
      <c r="M210" s="129">
        <f t="shared" si="5"/>
        <v>0</v>
      </c>
      <c r="N210" s="155" t="e">
        <f>AVERAGE(N10:N209)</f>
        <v>#DIV/0!</v>
      </c>
      <c r="O210" s="256"/>
      <c r="P210" s="117">
        <f>SUM(P10:P209)</f>
        <v>0</v>
      </c>
      <c r="Q210" s="117">
        <f>SUM(Q10:Q209)</f>
        <v>0</v>
      </c>
      <c r="R210" s="117">
        <f>SUM(R10:R209)</f>
        <v>0</v>
      </c>
      <c r="S210" s="117">
        <f>SUM(S10:S209)</f>
        <v>0</v>
      </c>
    </row>
    <row r="211" spans="1:19" ht="45" customHeight="1">
      <c r="A211" s="132"/>
      <c r="B211" s="132"/>
      <c r="C211" s="247" t="str">
        <f>IF(C210&lt;D210,"Ошибка! Сумма достигнутых значений больше, чем сумма запланированных!","")</f>
        <v/>
      </c>
      <c r="D211" s="247"/>
      <c r="E211" s="149"/>
      <c r="F211" s="247" t="str">
        <f>IF(F210&lt;G210,"Ошибка! Сумма достигнутых значений больше, чем сумма запланированных!","")</f>
        <v/>
      </c>
      <c r="G211" s="247"/>
      <c r="H211" s="157"/>
      <c r="I211" s="247" t="str">
        <f>IF(I210&lt;J210,"Ошибка! Сумма достигнутых значений больше, чем сумма запланированных!","")</f>
        <v/>
      </c>
      <c r="J211" s="247"/>
      <c r="K211" s="157"/>
      <c r="L211" s="247" t="str">
        <f>IF(L210&lt;M210,"Ошибка! Сумма достигнутых значений больше, чем сумма запланированных!","")</f>
        <v/>
      </c>
      <c r="M211" s="247"/>
      <c r="N211" s="161"/>
      <c r="O211" s="132"/>
      <c r="P211" s="61"/>
      <c r="Q211" s="135"/>
      <c r="R211" s="62"/>
      <c r="S211" s="62"/>
    </row>
  </sheetData>
  <sheetProtection algorithmName="SHA-512" hashValue="BVO/JiJIvgZDQoZ5rpCS+hPcustjuTxDX58hAvemuRbHD181vSl2A8y39WO0l3hJ6X6l9hfzSDp/vVD+l/DeWQ==" saltValue="teoAT6l1oaV85Qx6ZtFh+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C10:N209" name="Диапазон1"/>
    <protectedRange sqref="P9:S9" name="Диапазон2"/>
  </protectedRanges>
  <mergeCells count="26">
    <mergeCell ref="S6:S8"/>
    <mergeCell ref="F211:G211"/>
    <mergeCell ref="I211:J211"/>
    <mergeCell ref="L211:M211"/>
    <mergeCell ref="Q7:Q8"/>
    <mergeCell ref="P6:R6"/>
    <mergeCell ref="R7:R8"/>
    <mergeCell ref="C211:D211"/>
    <mergeCell ref="B6:B8"/>
    <mergeCell ref="C6:D7"/>
    <mergeCell ref="F6:G7"/>
    <mergeCell ref="P7:P8"/>
    <mergeCell ref="I6:J7"/>
    <mergeCell ref="L6:M7"/>
    <mergeCell ref="O10:O210"/>
    <mergeCell ref="A6:A8"/>
    <mergeCell ref="O6:O8"/>
    <mergeCell ref="A1:B1"/>
    <mergeCell ref="A2:B2"/>
    <mergeCell ref="A3:B3"/>
    <mergeCell ref="C3:F3"/>
    <mergeCell ref="C4:F4"/>
    <mergeCell ref="E6:E8"/>
    <mergeCell ref="H6:H8"/>
    <mergeCell ref="K6:K8"/>
    <mergeCell ref="N6:N8"/>
  </mergeCells>
  <conditionalFormatting sqref="C3:F3">
    <cfRule type="containsText" dxfId="40" priority="73" operator="containsText" text="Введите наименование субъекта РФ">
      <formula>NOT(ISERROR(SEARCH("Введите наименование субъекта РФ",C3)))</formula>
    </cfRule>
  </conditionalFormatting>
  <conditionalFormatting sqref="P211">
    <cfRule type="containsText" dxfId="39" priority="69" operator="containsText" text="Введенные">
      <formula>NOT(ISERROR(SEARCH("Введенные",P211)))</formula>
    </cfRule>
  </conditionalFormatting>
  <conditionalFormatting sqref="M210:N210">
    <cfRule type="cellIs" dxfId="38" priority="22" operator="greaterThan">
      <formula>$L$210</formula>
    </cfRule>
  </conditionalFormatting>
  <conditionalFormatting sqref="J210:K210">
    <cfRule type="cellIs" dxfId="37" priority="21" operator="greaterThan">
      <formula>$I$210</formula>
    </cfRule>
  </conditionalFormatting>
  <conditionalFormatting sqref="G210:H210">
    <cfRule type="cellIs" dxfId="36" priority="20" operator="greaterThan">
      <formula>$F$210</formula>
    </cfRule>
  </conditionalFormatting>
  <conditionalFormatting sqref="D210:E210">
    <cfRule type="cellIs" dxfId="35" priority="19" operator="greaterThan">
      <formula>$C$210</formula>
    </cfRule>
  </conditionalFormatting>
  <conditionalFormatting sqref="C211">
    <cfRule type="containsText" dxfId="34" priority="8" operator="containsText" text="Ошибка">
      <formula>NOT(ISERROR(SEARCH("Ошибка",C211)))</formula>
    </cfRule>
  </conditionalFormatting>
  <conditionalFormatting sqref="F211">
    <cfRule type="containsText" dxfId="33" priority="7" operator="containsText" text="Ошибка">
      <formula>NOT(ISERROR(SEARCH("Ошибка",F211)))</formula>
    </cfRule>
  </conditionalFormatting>
  <conditionalFormatting sqref="I211">
    <cfRule type="containsText" dxfId="32" priority="6" operator="containsText" text="Ошибка">
      <formula>NOT(ISERROR(SEARCH("Ошибка",I211)))</formula>
    </cfRule>
  </conditionalFormatting>
  <conditionalFormatting sqref="L211">
    <cfRule type="containsText" dxfId="31" priority="5" operator="containsText" text="Ошибка">
      <formula>NOT(ISERROR(SEARCH("Ошибка",L211)))</formula>
    </cfRule>
  </conditionalFormatting>
  <conditionalFormatting sqref="D10:E209">
    <cfRule type="cellIs" dxfId="30" priority="4" operator="greaterThan">
      <formula>2</formula>
    </cfRule>
  </conditionalFormatting>
  <conditionalFormatting sqref="G10:H209">
    <cfRule type="cellIs" dxfId="29" priority="3" operator="greaterThan">
      <formula>2</formula>
    </cfRule>
  </conditionalFormatting>
  <conditionalFormatting sqref="J10:K209">
    <cfRule type="cellIs" dxfId="28" priority="2" operator="greaterThan">
      <formula>2</formula>
    </cfRule>
  </conditionalFormatting>
  <conditionalFormatting sqref="M10:N209">
    <cfRule type="cellIs" dxfId="27" priority="1" operator="greaterThan">
      <formula>2</formula>
    </cfRule>
  </conditionalFormatting>
  <dataValidations count="3">
    <dataValidation type="whole" allowBlank="1" showInputMessage="1" showErrorMessage="1" errorTitle="Внимание!" error="Введите значение от 0 до 2." sqref="L10:L209 F10:F209 I10:I209 C10:C209">
      <formula1>0</formula1>
      <formula2>2</formula2>
    </dataValidation>
    <dataValidation type="whole" operator="lessThanOrEqual" allowBlank="1" showInputMessage="1" showErrorMessage="1" errorTitle="Внимание!" error="Введите число от 0 до 2._x000a_Количество достигнутых значений не может быть больше, чем количество запланированных." sqref="J10:J209 D10:D209 G10:G209 M10:M209">
      <formula1>C10</formula1>
    </dataValidation>
    <dataValidation operator="lessThanOrEqual" allowBlank="1" showInputMessage="1" showErrorMessage="1" errorTitle="Внимание!" error="Введите число от 0 до 2._x000a_Количество достигнутых значений не может быть больше, чем количество запланированных." sqref="E10:E210 H10:H210 K1:K1048576 N1:N1048576"/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55" fitToWidth="3" fitToHeight="0" orientation="landscape" r:id="rId1"/>
  <ignoredErrors>
    <ignoredError sqref="E210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79998168889431442"/>
    <pageSetUpPr fitToPage="1"/>
  </sheetPr>
  <dimension ref="A1:K25"/>
  <sheetViews>
    <sheetView showGridLines="0" zoomScale="75" zoomScaleNormal="75" workbookViewId="0">
      <selection activeCell="M29" sqref="M29"/>
    </sheetView>
  </sheetViews>
  <sheetFormatPr defaultColWidth="9" defaultRowHeight="13.8"/>
  <cols>
    <col min="1" max="1" width="14.8984375" style="11" customWidth="1"/>
    <col min="2" max="2" width="14.3984375" style="14" customWidth="1"/>
    <col min="3" max="3" width="10.59765625" style="14" customWidth="1"/>
    <col min="4" max="4" width="9.59765625" style="14" customWidth="1"/>
    <col min="5" max="5" width="10.59765625" style="14" customWidth="1"/>
    <col min="6" max="6" width="9.59765625" style="14" customWidth="1"/>
    <col min="7" max="7" width="10.59765625" style="14" customWidth="1"/>
    <col min="8" max="8" width="9.59765625" style="14" customWidth="1"/>
    <col min="9" max="9" width="10.59765625" style="14" customWidth="1"/>
    <col min="10" max="10" width="9.59765625" style="14" customWidth="1"/>
    <col min="11" max="11" width="10.59765625" style="14" customWidth="1"/>
    <col min="12" max="16384" width="9" style="11"/>
  </cols>
  <sheetData>
    <row r="1" spans="1:11" s="13" customFormat="1" ht="21.75" customHeight="1">
      <c r="A1" s="274" t="s">
        <v>95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</row>
    <row r="2" spans="1:11" ht="24" customHeight="1">
      <c r="A2" s="275" t="s">
        <v>65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</row>
    <row r="3" spans="1:11" ht="24" customHeight="1">
      <c r="A3" s="265" t="s">
        <v>244</v>
      </c>
      <c r="B3" s="250" t="s">
        <v>140</v>
      </c>
      <c r="C3" s="257"/>
      <c r="D3" s="257"/>
      <c r="E3" s="257"/>
      <c r="F3" s="257"/>
      <c r="G3" s="257"/>
      <c r="H3" s="257"/>
      <c r="I3" s="257"/>
      <c r="J3" s="257"/>
      <c r="K3" s="259" t="s">
        <v>64</v>
      </c>
    </row>
    <row r="4" spans="1:11" ht="62.25" customHeight="1">
      <c r="A4" s="266"/>
      <c r="B4" s="265" t="s">
        <v>251</v>
      </c>
      <c r="C4" s="271" t="s">
        <v>67</v>
      </c>
      <c r="D4" s="272"/>
      <c r="E4" s="271" t="s">
        <v>68</v>
      </c>
      <c r="F4" s="272"/>
      <c r="G4" s="271" t="s">
        <v>243</v>
      </c>
      <c r="H4" s="272"/>
      <c r="I4" s="271" t="s">
        <v>71</v>
      </c>
      <c r="J4" s="272"/>
      <c r="K4" s="276"/>
    </row>
    <row r="5" spans="1:11" ht="17.25" customHeight="1">
      <c r="A5" s="267"/>
      <c r="B5" s="267"/>
      <c r="C5" s="81" t="s">
        <v>261</v>
      </c>
      <c r="D5" s="81" t="s">
        <v>69</v>
      </c>
      <c r="E5" s="81" t="s">
        <v>261</v>
      </c>
      <c r="F5" s="81" t="s">
        <v>69</v>
      </c>
      <c r="G5" s="81" t="s">
        <v>261</v>
      </c>
      <c r="H5" s="81" t="s">
        <v>69</v>
      </c>
      <c r="I5" s="81" t="s">
        <v>261</v>
      </c>
      <c r="J5" s="81" t="s">
        <v>69</v>
      </c>
      <c r="K5" s="277"/>
    </row>
    <row r="6" spans="1:11" ht="21.75" customHeight="1">
      <c r="A6" s="99">
        <f>'Форма 1'!D212</f>
        <v>1121.501</v>
      </c>
      <c r="B6" s="99">
        <f>'Форма 1'!BD212</f>
        <v>1121.501</v>
      </c>
      <c r="C6" s="147">
        <f>'Форма 1'!BI212</f>
        <v>1121.501</v>
      </c>
      <c r="D6" s="94">
        <f>IF(B6=0,"",C6/B6)</f>
        <v>1</v>
      </c>
      <c r="E6" s="147">
        <f>'Форма 1'!BN212</f>
        <v>0</v>
      </c>
      <c r="F6" s="95">
        <f>IF(B6=0,"",E6/B6)</f>
        <v>0</v>
      </c>
      <c r="G6" s="147">
        <f>'Форма 1'!BS212</f>
        <v>0</v>
      </c>
      <c r="H6" s="94">
        <f>IF(B6=0,"",G6/B6)</f>
        <v>0</v>
      </c>
      <c r="I6" s="147">
        <f>'Форма 1'!BX212</f>
        <v>0</v>
      </c>
      <c r="J6" s="96">
        <f>IF(B6=0,"",I6/B6)</f>
        <v>0</v>
      </c>
      <c r="K6" s="97" t="str">
        <f>IF(C6+E6+G6+I6=B6,"Верно","Ошибка!")</f>
        <v>Верно</v>
      </c>
    </row>
    <row r="7" spans="1:11" ht="35.1" customHeight="1">
      <c r="A7" s="86"/>
      <c r="B7" s="281" t="str">
        <f>IF(B6&gt;A6,"Ошибка! Израсходованные средства превышают выделенные","")</f>
        <v/>
      </c>
      <c r="C7" s="281"/>
      <c r="D7" s="281"/>
      <c r="E7" s="87"/>
      <c r="F7" s="87"/>
      <c r="G7" s="87"/>
      <c r="H7" s="87"/>
      <c r="I7" s="87"/>
      <c r="J7" s="87"/>
      <c r="K7" s="87"/>
    </row>
    <row r="8" spans="1:11" ht="21.9" customHeight="1">
      <c r="A8" s="275" t="s">
        <v>66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</row>
    <row r="9" spans="1:11" ht="22.5" customHeight="1">
      <c r="A9" s="265" t="s">
        <v>245</v>
      </c>
      <c r="B9" s="278" t="s">
        <v>139</v>
      </c>
      <c r="C9" s="279"/>
      <c r="D9" s="279"/>
      <c r="E9" s="279"/>
      <c r="F9" s="279"/>
      <c r="G9" s="279"/>
      <c r="H9" s="279"/>
      <c r="I9" s="279"/>
      <c r="J9" s="279"/>
      <c r="K9" s="259" t="s">
        <v>64</v>
      </c>
    </row>
    <row r="10" spans="1:11" ht="62.1" customHeight="1">
      <c r="A10" s="266"/>
      <c r="B10" s="265" t="s">
        <v>250</v>
      </c>
      <c r="C10" s="271" t="s">
        <v>67</v>
      </c>
      <c r="D10" s="272"/>
      <c r="E10" s="271" t="s">
        <v>68</v>
      </c>
      <c r="F10" s="272"/>
      <c r="G10" s="271" t="s">
        <v>243</v>
      </c>
      <c r="H10" s="272"/>
      <c r="I10" s="271" t="s">
        <v>71</v>
      </c>
      <c r="J10" s="272"/>
      <c r="K10" s="276"/>
    </row>
    <row r="11" spans="1:11" ht="21.9" customHeight="1">
      <c r="A11" s="267"/>
      <c r="B11" s="267"/>
      <c r="C11" s="81" t="s">
        <v>261</v>
      </c>
      <c r="D11" s="81" t="s">
        <v>69</v>
      </c>
      <c r="E11" s="81" t="s">
        <v>261</v>
      </c>
      <c r="F11" s="81" t="s">
        <v>69</v>
      </c>
      <c r="G11" s="81" t="s">
        <v>261</v>
      </c>
      <c r="H11" s="81" t="s">
        <v>69</v>
      </c>
      <c r="I11" s="81" t="s">
        <v>261</v>
      </c>
      <c r="J11" s="81" t="s">
        <v>69</v>
      </c>
      <c r="K11" s="277"/>
    </row>
    <row r="12" spans="1:11" ht="21.9" customHeight="1">
      <c r="A12" s="98">
        <f>'Форма 1'!F212</f>
        <v>11.33</v>
      </c>
      <c r="B12" s="98">
        <f>'Форма 1'!BF212</f>
        <v>11.33</v>
      </c>
      <c r="C12" s="147">
        <f>'Форма 1'!BK212</f>
        <v>11.33</v>
      </c>
      <c r="D12" s="94">
        <f>IF(B12=0,"",C12/B12)</f>
        <v>1</v>
      </c>
      <c r="E12" s="147">
        <f>'Форма 1'!BP212</f>
        <v>0</v>
      </c>
      <c r="F12" s="94">
        <f>IF(B12=0,"",E12/B12)</f>
        <v>0</v>
      </c>
      <c r="G12" s="147">
        <f>'Форма 1'!BU212</f>
        <v>0</v>
      </c>
      <c r="H12" s="94">
        <f>IF(B12=0,"",G12/B12)</f>
        <v>0</v>
      </c>
      <c r="I12" s="147">
        <f>'Форма 1'!BZ212</f>
        <v>0</v>
      </c>
      <c r="J12" s="94">
        <f>IF(B12=0,"",I12/B12)</f>
        <v>0</v>
      </c>
      <c r="K12" s="100" t="str">
        <f>IF(C12+E12+G12+I12=B12,"Верно","Ошибка!")</f>
        <v>Верно</v>
      </c>
    </row>
    <row r="13" spans="1:11" ht="35.1" customHeight="1">
      <c r="A13" s="86"/>
      <c r="B13" s="281" t="str">
        <f>IF(B12&gt;A12,"Ошибка! Израсходованные средства превышают выделенные","")</f>
        <v/>
      </c>
      <c r="C13" s="281"/>
      <c r="D13" s="281"/>
      <c r="E13" s="87"/>
      <c r="F13" s="87"/>
      <c r="G13" s="87"/>
      <c r="H13" s="87"/>
      <c r="I13" s="87"/>
      <c r="J13" s="87"/>
      <c r="K13" s="87"/>
    </row>
    <row r="14" spans="1:11" ht="21.75" customHeight="1">
      <c r="A14" s="282" t="s">
        <v>133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</row>
    <row r="15" spans="1:11" ht="22.5" customHeight="1">
      <c r="A15" s="265" t="s">
        <v>246</v>
      </c>
      <c r="B15" s="278" t="s">
        <v>137</v>
      </c>
      <c r="C15" s="279"/>
      <c r="D15" s="279"/>
      <c r="E15" s="279"/>
      <c r="F15" s="279"/>
      <c r="G15" s="279"/>
      <c r="H15" s="279"/>
      <c r="I15" s="279"/>
      <c r="J15" s="279"/>
      <c r="K15" s="259" t="s">
        <v>64</v>
      </c>
    </row>
    <row r="16" spans="1:11" ht="61.5" customHeight="1">
      <c r="A16" s="266"/>
      <c r="B16" s="265" t="s">
        <v>249</v>
      </c>
      <c r="C16" s="271" t="s">
        <v>67</v>
      </c>
      <c r="D16" s="272"/>
      <c r="E16" s="271" t="s">
        <v>68</v>
      </c>
      <c r="F16" s="272"/>
      <c r="G16" s="271" t="s">
        <v>243</v>
      </c>
      <c r="H16" s="272"/>
      <c r="I16" s="271" t="s">
        <v>71</v>
      </c>
      <c r="J16" s="272"/>
      <c r="K16" s="260"/>
    </row>
    <row r="17" spans="1:11" ht="21.75" customHeight="1">
      <c r="A17" s="267"/>
      <c r="B17" s="267"/>
      <c r="C17" s="81" t="s">
        <v>261</v>
      </c>
      <c r="D17" s="81" t="s">
        <v>69</v>
      </c>
      <c r="E17" s="81" t="s">
        <v>261</v>
      </c>
      <c r="F17" s="81" t="s">
        <v>69</v>
      </c>
      <c r="G17" s="81" t="s">
        <v>261</v>
      </c>
      <c r="H17" s="81" t="s">
        <v>69</v>
      </c>
      <c r="I17" s="81" t="s">
        <v>261</v>
      </c>
      <c r="J17" s="81" t="s">
        <v>69</v>
      </c>
      <c r="K17" s="261"/>
    </row>
    <row r="18" spans="1:11" ht="21.75" customHeight="1">
      <c r="A18" s="82">
        <f>'Форма 1'!G212</f>
        <v>361.44</v>
      </c>
      <c r="B18" s="82">
        <f>'Форма 1'!BG212</f>
        <v>361.44</v>
      </c>
      <c r="C18" s="148">
        <f>'Форма 1'!BL212</f>
        <v>361.44</v>
      </c>
      <c r="D18" s="102">
        <f>IF(B18=0,"",C18/B18)</f>
        <v>1</v>
      </c>
      <c r="E18" s="148">
        <f>'Форма 1'!BQ212</f>
        <v>0</v>
      </c>
      <c r="F18" s="83">
        <f>IF(B18=0,"",E18/B18)</f>
        <v>0</v>
      </c>
      <c r="G18" s="148">
        <f>'Форма 1'!BV212</f>
        <v>0</v>
      </c>
      <c r="H18" s="83">
        <f>IF(B18=0,"",G18/B18)</f>
        <v>0</v>
      </c>
      <c r="I18" s="148">
        <f>'Форма 1'!CA212</f>
        <v>0</v>
      </c>
      <c r="J18" s="83">
        <f>IF(B18=0,"",I18/B18)</f>
        <v>0</v>
      </c>
      <c r="K18" s="101" t="str">
        <f>IF(C18+E18+G18+I18=B18,"Верно","Ошибка!")</f>
        <v>Верно</v>
      </c>
    </row>
    <row r="19" spans="1:11" ht="34.5" customHeight="1">
      <c r="A19" s="84"/>
      <c r="B19" s="273" t="str">
        <f>IF(B18&gt;A18,"Ошибка! Израсходованные средства превышают выделенные","")</f>
        <v/>
      </c>
      <c r="C19" s="273"/>
      <c r="D19" s="273"/>
      <c r="E19" s="85"/>
      <c r="F19" s="85"/>
      <c r="G19" s="85"/>
      <c r="H19" s="85"/>
      <c r="I19" s="85"/>
      <c r="J19" s="85"/>
      <c r="K19" s="85"/>
    </row>
    <row r="20" spans="1:11" ht="21.75" customHeight="1">
      <c r="A20" s="262" t="s">
        <v>134</v>
      </c>
      <c r="B20" s="263"/>
      <c r="C20" s="263"/>
      <c r="D20" s="263"/>
      <c r="E20" s="263"/>
      <c r="F20" s="263"/>
      <c r="G20" s="263"/>
      <c r="H20" s="263"/>
      <c r="I20" s="263"/>
      <c r="J20" s="263"/>
      <c r="K20" s="264"/>
    </row>
    <row r="21" spans="1:11" ht="22.5" customHeight="1">
      <c r="A21" s="265" t="s">
        <v>247</v>
      </c>
      <c r="B21" s="268" t="s">
        <v>138</v>
      </c>
      <c r="C21" s="269"/>
      <c r="D21" s="269"/>
      <c r="E21" s="269"/>
      <c r="F21" s="269"/>
      <c r="G21" s="269"/>
      <c r="H21" s="269"/>
      <c r="I21" s="269"/>
      <c r="J21" s="270"/>
      <c r="K21" s="259" t="s">
        <v>64</v>
      </c>
    </row>
    <row r="22" spans="1:11" ht="61.5" customHeight="1">
      <c r="A22" s="266"/>
      <c r="B22" s="265" t="s">
        <v>248</v>
      </c>
      <c r="C22" s="271" t="s">
        <v>67</v>
      </c>
      <c r="D22" s="272"/>
      <c r="E22" s="271" t="s">
        <v>68</v>
      </c>
      <c r="F22" s="272"/>
      <c r="G22" s="271" t="s">
        <v>243</v>
      </c>
      <c r="H22" s="272"/>
      <c r="I22" s="271" t="s">
        <v>71</v>
      </c>
      <c r="J22" s="272"/>
      <c r="K22" s="260"/>
    </row>
    <row r="23" spans="1:11" ht="21.75" customHeight="1">
      <c r="A23" s="267"/>
      <c r="B23" s="267"/>
      <c r="C23" s="81" t="s">
        <v>261</v>
      </c>
      <c r="D23" s="81" t="s">
        <v>69</v>
      </c>
      <c r="E23" s="81" t="s">
        <v>261</v>
      </c>
      <c r="F23" s="81" t="s">
        <v>69</v>
      </c>
      <c r="G23" s="81" t="s">
        <v>261</v>
      </c>
      <c r="H23" s="81" t="s">
        <v>69</v>
      </c>
      <c r="I23" s="81" t="s">
        <v>261</v>
      </c>
      <c r="J23" s="81" t="s">
        <v>69</v>
      </c>
      <c r="K23" s="261"/>
    </row>
    <row r="24" spans="1:11" ht="21.75" customHeight="1">
      <c r="A24" s="82">
        <f>'Форма 1'!H212</f>
        <v>0</v>
      </c>
      <c r="B24" s="82">
        <f>'Форма 1'!BH212</f>
        <v>0</v>
      </c>
      <c r="C24" s="148">
        <f>'Форма 1'!BM212</f>
        <v>0</v>
      </c>
      <c r="D24" s="102" t="str">
        <f>IF(B24=0,"",C24/B24)</f>
        <v/>
      </c>
      <c r="E24" s="148">
        <f>'Форма 1'!BR212</f>
        <v>0</v>
      </c>
      <c r="F24" s="102" t="str">
        <f>IF(B24=0,"",E24/B24)</f>
        <v/>
      </c>
      <c r="G24" s="148">
        <f>'Форма 1'!BW212</f>
        <v>0</v>
      </c>
      <c r="H24" s="102" t="str">
        <f>IF(B24=0,"",G24/B24)</f>
        <v/>
      </c>
      <c r="I24" s="148">
        <f>'Форма 1'!CB212</f>
        <v>0</v>
      </c>
      <c r="J24" s="103" t="str">
        <f>IF(B24=0,"",I24/B24)</f>
        <v/>
      </c>
      <c r="K24" s="101" t="str">
        <f>IF(C24+E24+G24+I24=B24,"Верно","Ошибка!")</f>
        <v>Верно</v>
      </c>
    </row>
    <row r="25" spans="1:11" ht="33.75" customHeight="1">
      <c r="A25" s="84"/>
      <c r="B25" s="280" t="str">
        <f>IF(B24&gt;A24,"Ошибка! Израсходованные средства превышают выделенные","")</f>
        <v/>
      </c>
      <c r="C25" s="280"/>
      <c r="D25" s="280"/>
      <c r="E25" s="85"/>
      <c r="F25" s="85"/>
      <c r="G25" s="85"/>
      <c r="H25" s="85"/>
      <c r="I25" s="85"/>
      <c r="J25" s="85"/>
      <c r="K25" s="85"/>
    </row>
  </sheetData>
  <sheetProtection algorithmName="SHA-512" hashValue="W3NokagA+7RgpQhSsicN1KbbT5ReouBxD+C5ysTWZNoeb/USHbSeD0xmvbWVg7VmVtkyYRzvu3jz+xb9ARUmJg==" saltValue="9Oep2sfXMaXqYbtHyZLk9w==" spinCount="100000" sheet="1" objects="1" scenarios="1" formatCells="0" formatColumns="0" formatRows="0" insertColumns="0" insertRows="0" insertHyperlinks="0" deleteColumns="0" deleteRows="0" sort="0" autoFilter="0" pivotTables="0"/>
  <mergeCells count="41">
    <mergeCell ref="B25:D25"/>
    <mergeCell ref="B13:D13"/>
    <mergeCell ref="A2:K2"/>
    <mergeCell ref="C4:D4"/>
    <mergeCell ref="E4:F4"/>
    <mergeCell ref="B7:D7"/>
    <mergeCell ref="G4:H4"/>
    <mergeCell ref="I4:J4"/>
    <mergeCell ref="A14:K14"/>
    <mergeCell ref="I16:J16"/>
    <mergeCell ref="G16:H16"/>
    <mergeCell ref="E16:F16"/>
    <mergeCell ref="C16:D16"/>
    <mergeCell ref="A15:A17"/>
    <mergeCell ref="B16:B17"/>
    <mergeCell ref="B15:J15"/>
    <mergeCell ref="A1:K1"/>
    <mergeCell ref="A8:K8"/>
    <mergeCell ref="A3:A5"/>
    <mergeCell ref="A9:A11"/>
    <mergeCell ref="K3:K5"/>
    <mergeCell ref="K9:K11"/>
    <mergeCell ref="G10:H10"/>
    <mergeCell ref="I10:J10"/>
    <mergeCell ref="B10:B11"/>
    <mergeCell ref="C10:D10"/>
    <mergeCell ref="E10:F10"/>
    <mergeCell ref="B4:B5"/>
    <mergeCell ref="B3:J3"/>
    <mergeCell ref="B9:J9"/>
    <mergeCell ref="K15:K17"/>
    <mergeCell ref="A20:K20"/>
    <mergeCell ref="A21:A23"/>
    <mergeCell ref="K21:K23"/>
    <mergeCell ref="B21:J21"/>
    <mergeCell ref="I22:J22"/>
    <mergeCell ref="G22:H22"/>
    <mergeCell ref="E22:F22"/>
    <mergeCell ref="C22:D22"/>
    <mergeCell ref="B22:B23"/>
    <mergeCell ref="B19:D19"/>
  </mergeCells>
  <conditionalFormatting sqref="B7">
    <cfRule type="containsText" dxfId="26" priority="26" operator="containsText" text="Ошибка">
      <formula>NOT(ISERROR(SEARCH("Ошибка",B7)))</formula>
    </cfRule>
  </conditionalFormatting>
  <conditionalFormatting sqref="B13">
    <cfRule type="containsText" dxfId="25" priority="22" operator="containsText" text="Ошибка">
      <formula>NOT(ISERROR(SEARCH("Ошибка",B13)))</formula>
    </cfRule>
  </conditionalFormatting>
  <conditionalFormatting sqref="K24">
    <cfRule type="containsText" dxfId="24" priority="13" operator="containsText" text="Верно">
      <formula>NOT(ISERROR(SEARCH("Верно",K24)))</formula>
    </cfRule>
    <cfRule type="containsText" dxfId="23" priority="18" operator="containsText" text="Ошибка">
      <formula>NOT(ISERROR(SEARCH("Ошибка",K24)))</formula>
    </cfRule>
  </conditionalFormatting>
  <conditionalFormatting sqref="K18">
    <cfRule type="containsText" dxfId="22" priority="15" operator="containsText" text="Верно">
      <formula>NOT(ISERROR(SEARCH("Верно",K18)))</formula>
    </cfRule>
    <cfRule type="containsText" dxfId="21" priority="17" operator="containsText" text="Ошибка!">
      <formula>NOT(ISERROR(SEARCH("Ошибка!",K18)))</formula>
    </cfRule>
  </conditionalFormatting>
  <conditionalFormatting sqref="O21">
    <cfRule type="containsText" dxfId="20" priority="16" operator="containsText" text="верно">
      <formula>NOT(ISERROR(SEARCH("верно",O21)))</formula>
    </cfRule>
  </conditionalFormatting>
  <conditionalFormatting sqref="B18">
    <cfRule type="cellIs" dxfId="19" priority="14" operator="greaterThan">
      <formula>$A$18</formula>
    </cfRule>
  </conditionalFormatting>
  <conditionalFormatting sqref="B24">
    <cfRule type="cellIs" dxfId="18" priority="12" operator="greaterThan">
      <formula>$A$24</formula>
    </cfRule>
  </conditionalFormatting>
  <conditionalFormatting sqref="K12">
    <cfRule type="containsText" dxfId="17" priority="10" operator="containsText" text="Верно">
      <formula>NOT(ISERROR(SEARCH("Верно",K12)))</formula>
    </cfRule>
    <cfRule type="containsText" dxfId="16" priority="11" operator="containsText" text="Ошибка">
      <formula>NOT(ISERROR(SEARCH("Ошибка",K12)))</formula>
    </cfRule>
  </conditionalFormatting>
  <conditionalFormatting sqref="K6">
    <cfRule type="containsText" dxfId="15" priority="8" operator="containsText" text="Верно">
      <formula>NOT(ISERROR(SEARCH("Верно",K6)))</formula>
    </cfRule>
    <cfRule type="containsText" dxfId="14" priority="9" operator="containsText" text="Ошибка">
      <formula>NOT(ISERROR(SEARCH("Ошибка",K6)))</formula>
    </cfRule>
  </conditionalFormatting>
  <conditionalFormatting sqref="A12">
    <cfRule type="cellIs" dxfId="13" priority="7" operator="greaterThan">
      <formula>$B$12</formula>
    </cfRule>
  </conditionalFormatting>
  <conditionalFormatting sqref="B12">
    <cfRule type="cellIs" dxfId="12" priority="6" operator="greaterThan">
      <formula>$A$12</formula>
    </cfRule>
  </conditionalFormatting>
  <conditionalFormatting sqref="B6">
    <cfRule type="cellIs" dxfId="11" priority="5" operator="greaterThan">
      <formula>$A$6</formula>
    </cfRule>
  </conditionalFormatting>
  <conditionalFormatting sqref="A18">
    <cfRule type="cellIs" dxfId="10" priority="3" operator="greaterThan">
      <formula>$B$18</formula>
    </cfRule>
  </conditionalFormatting>
  <conditionalFormatting sqref="A6">
    <cfRule type="cellIs" dxfId="9" priority="2" operator="greaterThan">
      <formula>$B$6</formula>
    </cfRule>
  </conditionalFormatting>
  <conditionalFormatting sqref="A24">
    <cfRule type="cellIs" dxfId="8" priority="1" operator="greaterThan">
      <formula>$B$24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4">
    <tabColor theme="7" tint="0.79998168889431442"/>
    <pageSetUpPr fitToPage="1"/>
  </sheetPr>
  <dimension ref="A1:Z57"/>
  <sheetViews>
    <sheetView topLeftCell="G1" zoomScale="80" zoomScaleNormal="80" workbookViewId="0">
      <selection activeCell="S43" sqref="S43:T43"/>
    </sheetView>
  </sheetViews>
  <sheetFormatPr defaultRowHeight="13.8"/>
  <cols>
    <col min="1" max="1" width="4.19921875" customWidth="1"/>
    <col min="2" max="3" width="12.8984375" customWidth="1"/>
    <col min="4" max="4" width="12.3984375" customWidth="1"/>
    <col min="5" max="5" width="13" customWidth="1"/>
    <col min="6" max="6" width="14" customWidth="1"/>
    <col min="7" max="7" width="12.59765625" customWidth="1"/>
    <col min="8" max="8" width="13.09765625" customWidth="1"/>
    <col min="9" max="9" width="12.69921875" style="11" customWidth="1"/>
    <col min="10" max="10" width="12.59765625" style="11" customWidth="1"/>
    <col min="11" max="11" width="12.69921875" style="11" customWidth="1"/>
    <col min="12" max="12" width="13.5" style="11" customWidth="1"/>
    <col min="13" max="13" width="13.3984375" style="11" customWidth="1"/>
    <col min="14" max="14" width="13.8984375" style="11" customWidth="1"/>
    <col min="15" max="15" width="12.8984375" customWidth="1"/>
    <col min="16" max="16" width="12.59765625" customWidth="1"/>
    <col min="17" max="17" width="12.69921875" customWidth="1"/>
    <col min="18" max="18" width="13" customWidth="1"/>
    <col min="19" max="19" width="12.19921875" customWidth="1"/>
    <col min="20" max="20" width="10.59765625" customWidth="1"/>
    <col min="21" max="21" width="13.19921875" customWidth="1"/>
    <col min="22" max="22" width="11.59765625" customWidth="1"/>
    <col min="23" max="23" width="13.09765625" customWidth="1"/>
    <col min="24" max="24" width="14.3984375" customWidth="1"/>
    <col min="25" max="26" width="14.8984375" customWidth="1"/>
  </cols>
  <sheetData>
    <row r="1" spans="1:25" ht="18" customHeight="1">
      <c r="A1" s="323" t="s">
        <v>63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</row>
    <row r="2" spans="1:25" s="11" customFormat="1" ht="18" customHeight="1">
      <c r="A2" s="19"/>
      <c r="B2" s="19"/>
      <c r="C2" s="19"/>
      <c r="D2" s="19"/>
      <c r="E2" s="19"/>
      <c r="F2" s="19"/>
      <c r="G2" s="19"/>
      <c r="H2" s="19"/>
      <c r="I2" s="110"/>
      <c r="J2" s="110"/>
      <c r="K2" s="110"/>
      <c r="L2" s="110"/>
      <c r="M2" s="110"/>
      <c r="N2" s="110"/>
      <c r="O2" s="19"/>
      <c r="P2" s="19"/>
      <c r="Q2" s="19"/>
      <c r="R2" s="19"/>
      <c r="S2" s="19"/>
      <c r="T2" s="19"/>
      <c r="U2" s="19"/>
      <c r="V2" s="19"/>
    </row>
    <row r="3" spans="1:25" s="11" customFormat="1" ht="1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5" ht="15" customHeight="1">
      <c r="A4" s="13"/>
      <c r="B4" s="13"/>
      <c r="C4" s="22" t="s">
        <v>73</v>
      </c>
      <c r="D4" s="22"/>
      <c r="E4" s="22"/>
      <c r="F4" s="300" t="s">
        <v>198</v>
      </c>
      <c r="G4" s="301"/>
      <c r="H4" s="301"/>
      <c r="I4" s="301"/>
      <c r="J4" s="301"/>
      <c r="K4" s="301"/>
      <c r="L4" s="301"/>
      <c r="M4" s="301"/>
      <c r="N4" s="301"/>
      <c r="O4" s="301"/>
      <c r="P4" s="302"/>
      <c r="Q4" s="66"/>
      <c r="R4" s="63"/>
      <c r="S4" s="63"/>
      <c r="T4" s="63"/>
      <c r="U4" s="63"/>
      <c r="V4" s="5"/>
    </row>
    <row r="5" spans="1:25" ht="15" customHeight="1">
      <c r="A5" s="23"/>
      <c r="B5" s="24"/>
      <c r="C5" s="24"/>
      <c r="D5" s="24"/>
      <c r="E5" s="13"/>
      <c r="F5" s="303" t="s">
        <v>2</v>
      </c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5"/>
      <c r="R5" s="25"/>
      <c r="S5" s="25"/>
      <c r="T5" s="5"/>
      <c r="U5" s="5"/>
      <c r="V5" s="5"/>
    </row>
    <row r="6" spans="1:25" ht="15" customHeight="1">
      <c r="A6" s="13"/>
      <c r="B6" s="13"/>
      <c r="C6" s="307" t="s">
        <v>80</v>
      </c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22"/>
      <c r="U6" s="13"/>
      <c r="V6" s="13"/>
      <c r="Y6" s="80"/>
    </row>
    <row r="7" spans="1:25" s="11" customFormat="1" ht="15" customHeight="1">
      <c r="A7" s="13"/>
      <c r="B7" s="13"/>
      <c r="C7" s="13"/>
      <c r="D7" s="26" t="s">
        <v>79</v>
      </c>
      <c r="E7" s="304" t="str">
        <f>IF(F4="","",F4)</f>
        <v>Костромской области</v>
      </c>
      <c r="F7" s="305"/>
      <c r="G7" s="305"/>
      <c r="H7" s="306"/>
      <c r="I7" s="112" t="s">
        <v>237</v>
      </c>
      <c r="J7" s="111"/>
      <c r="K7" s="111"/>
      <c r="L7" s="111"/>
      <c r="M7" s="111"/>
      <c r="N7" s="111"/>
      <c r="O7" s="308"/>
      <c r="P7" s="308"/>
      <c r="Q7" s="308"/>
      <c r="R7" s="308"/>
      <c r="S7" s="27"/>
      <c r="T7" s="27"/>
      <c r="U7" s="27"/>
      <c r="V7" s="27"/>
    </row>
    <row r="8" spans="1:25" s="11" customFormat="1" ht="15" customHeight="1">
      <c r="A8" s="13"/>
      <c r="B8" s="28"/>
      <c r="C8" s="13"/>
      <c r="D8" s="308" t="s">
        <v>258</v>
      </c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18"/>
      <c r="T8" s="13"/>
      <c r="U8" s="13"/>
      <c r="V8" s="13"/>
    </row>
    <row r="9" spans="1:25" s="11" customFormat="1" ht="15" customHeight="1">
      <c r="A9" s="13"/>
      <c r="B9" s="28"/>
      <c r="C9" s="13"/>
      <c r="D9" s="26"/>
      <c r="E9" s="26"/>
      <c r="F9" s="26"/>
      <c r="G9" s="26"/>
      <c r="H9" s="26"/>
      <c r="I9" s="108"/>
      <c r="J9" s="108"/>
      <c r="K9" s="108"/>
      <c r="L9" s="108"/>
      <c r="M9" s="108"/>
      <c r="N9" s="108"/>
      <c r="O9" s="26"/>
      <c r="P9" s="26"/>
      <c r="Q9" s="26"/>
      <c r="R9" s="26"/>
      <c r="S9" s="18"/>
      <c r="T9" s="13"/>
      <c r="U9" s="13"/>
      <c r="V9" s="13"/>
    </row>
    <row r="10" spans="1:25" s="11" customFormat="1" ht="15" customHeight="1">
      <c r="A10" s="29"/>
      <c r="B10" s="28"/>
      <c r="C10" s="28"/>
      <c r="D10" s="28"/>
      <c r="E10" s="28"/>
      <c r="F10" s="28"/>
      <c r="G10" s="28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18"/>
      <c r="S10" s="18"/>
      <c r="T10" s="13"/>
      <c r="U10" s="13"/>
      <c r="V10" s="13"/>
    </row>
    <row r="11" spans="1:25" s="11" customFormat="1" ht="15" customHeight="1">
      <c r="A11" s="29"/>
      <c r="B11" s="28"/>
      <c r="C11" s="28"/>
      <c r="D11" s="28"/>
      <c r="E11" s="28"/>
      <c r="F11" s="28"/>
      <c r="G11" s="28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18"/>
      <c r="S11" s="18"/>
      <c r="T11" s="13"/>
      <c r="U11" s="13"/>
      <c r="V11" s="13"/>
    </row>
    <row r="12" spans="1:25" s="11" customFormat="1" ht="15" customHeight="1">
      <c r="A12" s="13"/>
      <c r="B12" s="28"/>
      <c r="C12" s="308" t="s">
        <v>74</v>
      </c>
      <c r="D12" s="308"/>
      <c r="E12" s="308"/>
      <c r="F12" s="308"/>
      <c r="G12" s="304" t="str">
        <f>E7</f>
        <v>Костромской области</v>
      </c>
      <c r="H12" s="305"/>
      <c r="I12" s="305"/>
      <c r="J12" s="305"/>
      <c r="K12" s="305"/>
      <c r="L12" s="305"/>
      <c r="M12" s="305"/>
      <c r="N12" s="305"/>
      <c r="O12" s="305"/>
      <c r="P12" s="305"/>
      <c r="Q12" s="306"/>
      <c r="R12" s="18"/>
      <c r="S12" s="18"/>
      <c r="T12" s="13"/>
      <c r="U12" s="13"/>
      <c r="V12" s="13"/>
    </row>
    <row r="13" spans="1:25" s="11" customFormat="1" ht="15" customHeight="1">
      <c r="A13" s="13"/>
      <c r="B13" s="28"/>
      <c r="C13" s="28"/>
      <c r="D13" s="28"/>
      <c r="E13" s="28"/>
      <c r="F13" s="13"/>
      <c r="G13" s="303" t="s">
        <v>2</v>
      </c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18"/>
      <c r="S13" s="18"/>
      <c r="T13" s="13"/>
      <c r="U13" s="13"/>
      <c r="V13" s="13"/>
    </row>
    <row r="14" spans="1:25" s="11" customFormat="1" ht="15" customHeight="1">
      <c r="A14" s="13"/>
      <c r="B14" s="31"/>
      <c r="C14" s="307" t="s">
        <v>80</v>
      </c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1"/>
      <c r="U14" s="31"/>
      <c r="V14" s="13"/>
    </row>
    <row r="15" spans="1:25" s="11" customFormat="1" ht="15" customHeight="1">
      <c r="A15" s="13"/>
      <c r="B15" s="31"/>
      <c r="C15" s="307" t="s">
        <v>259</v>
      </c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  <c r="O15" s="307"/>
      <c r="P15" s="307"/>
      <c r="Q15" s="307"/>
      <c r="R15" s="307"/>
      <c r="S15" s="307"/>
      <c r="T15" s="31"/>
      <c r="U15" s="31"/>
      <c r="V15" s="13"/>
    </row>
    <row r="16" spans="1:25" s="14" customFormat="1" ht="15" customHeight="1">
      <c r="A16" s="26"/>
      <c r="B16" s="26"/>
      <c r="C16" s="308" t="s">
        <v>81</v>
      </c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26"/>
      <c r="U16" s="26"/>
      <c r="V16" s="26"/>
    </row>
    <row r="17" spans="1:26" s="14" customFormat="1" ht="15" customHeight="1">
      <c r="A17" s="26"/>
      <c r="B17" s="26"/>
      <c r="C17" s="26"/>
      <c r="D17" s="26"/>
      <c r="E17" s="26"/>
      <c r="F17" s="26"/>
      <c r="G17" s="26"/>
      <c r="H17" s="26"/>
      <c r="I17" s="108"/>
      <c r="J17" s="108"/>
      <c r="K17" s="108"/>
      <c r="L17" s="108"/>
      <c r="M17" s="108"/>
      <c r="N17" s="108"/>
      <c r="O17" s="26"/>
      <c r="P17" s="26"/>
      <c r="Q17" s="26"/>
      <c r="R17" s="26"/>
      <c r="S17" s="26"/>
      <c r="T17" s="26"/>
      <c r="U17" s="26"/>
      <c r="V17" s="26"/>
    </row>
    <row r="18" spans="1:26" ht="15" customHeight="1">
      <c r="A18" s="3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</row>
    <row r="19" spans="1:26" ht="64.5" customHeight="1">
      <c r="A19" s="309" t="s">
        <v>3</v>
      </c>
      <c r="B19" s="284" t="s">
        <v>264</v>
      </c>
      <c r="C19" s="284"/>
      <c r="D19" s="284"/>
      <c r="E19" s="284"/>
      <c r="F19" s="284"/>
      <c r="G19" s="284"/>
      <c r="H19" s="284" t="s">
        <v>262</v>
      </c>
      <c r="I19" s="311" t="s">
        <v>265</v>
      </c>
      <c r="J19" s="324"/>
      <c r="K19" s="324"/>
      <c r="L19" s="324"/>
      <c r="M19" s="324"/>
      <c r="N19" s="325"/>
      <c r="O19" s="284" t="s">
        <v>266</v>
      </c>
      <c r="P19" s="284"/>
      <c r="Q19" s="284"/>
      <c r="R19" s="284"/>
      <c r="S19" s="284"/>
      <c r="T19" s="284"/>
      <c r="U19" s="284" t="s">
        <v>263</v>
      </c>
      <c r="V19" s="284"/>
      <c r="W19" s="285"/>
      <c r="X19" s="284" t="s">
        <v>279</v>
      </c>
      <c r="Y19" s="284"/>
      <c r="Z19" s="285"/>
    </row>
    <row r="20" spans="1:26" ht="21.9" customHeight="1">
      <c r="A20" s="310"/>
      <c r="B20" s="284" t="s">
        <v>4</v>
      </c>
      <c r="C20" s="284" t="s">
        <v>5</v>
      </c>
      <c r="D20" s="284"/>
      <c r="E20" s="284"/>
      <c r="F20" s="284"/>
      <c r="G20" s="284"/>
      <c r="H20" s="284"/>
      <c r="I20" s="309" t="s">
        <v>4</v>
      </c>
      <c r="J20" s="311" t="s">
        <v>5</v>
      </c>
      <c r="K20" s="321"/>
      <c r="L20" s="321"/>
      <c r="M20" s="321"/>
      <c r="N20" s="322"/>
      <c r="O20" s="284" t="s">
        <v>4</v>
      </c>
      <c r="P20" s="284" t="s">
        <v>5</v>
      </c>
      <c r="Q20" s="284"/>
      <c r="R20" s="284"/>
      <c r="S20" s="284"/>
      <c r="T20" s="284"/>
      <c r="U20" s="286" t="s">
        <v>13</v>
      </c>
      <c r="V20" s="286" t="s">
        <v>6</v>
      </c>
      <c r="W20" s="286" t="s">
        <v>260</v>
      </c>
      <c r="X20" s="286" t="s">
        <v>13</v>
      </c>
      <c r="Y20" s="286" t="s">
        <v>6</v>
      </c>
      <c r="Z20" s="286" t="s">
        <v>260</v>
      </c>
    </row>
    <row r="21" spans="1:26" ht="32.1" customHeight="1">
      <c r="A21" s="310"/>
      <c r="B21" s="284"/>
      <c r="C21" s="284" t="s">
        <v>13</v>
      </c>
      <c r="D21" s="284" t="s">
        <v>6</v>
      </c>
      <c r="E21" s="284"/>
      <c r="F21" s="284"/>
      <c r="G21" s="284"/>
      <c r="H21" s="284"/>
      <c r="I21" s="319"/>
      <c r="J21" s="309" t="s">
        <v>13</v>
      </c>
      <c r="K21" s="311" t="s">
        <v>6</v>
      </c>
      <c r="L21" s="321"/>
      <c r="M21" s="321"/>
      <c r="N21" s="322"/>
      <c r="O21" s="284"/>
      <c r="P21" s="284" t="s">
        <v>13</v>
      </c>
      <c r="Q21" s="284" t="s">
        <v>6</v>
      </c>
      <c r="R21" s="284"/>
      <c r="S21" s="284"/>
      <c r="T21" s="284"/>
      <c r="U21" s="284"/>
      <c r="V21" s="284"/>
      <c r="W21" s="284"/>
      <c r="X21" s="284"/>
      <c r="Y21" s="284"/>
      <c r="Z21" s="284"/>
    </row>
    <row r="22" spans="1:26" ht="21.9" customHeight="1">
      <c r="A22" s="310"/>
      <c r="B22" s="284"/>
      <c r="C22" s="284"/>
      <c r="D22" s="284" t="s">
        <v>4</v>
      </c>
      <c r="E22" s="284" t="s">
        <v>7</v>
      </c>
      <c r="F22" s="284"/>
      <c r="G22" s="284"/>
      <c r="H22" s="284"/>
      <c r="I22" s="319"/>
      <c r="J22" s="319"/>
      <c r="K22" s="309" t="s">
        <v>4</v>
      </c>
      <c r="L22" s="311"/>
      <c r="M22" s="321"/>
      <c r="N22" s="322"/>
      <c r="O22" s="284"/>
      <c r="P22" s="284"/>
      <c r="Q22" s="284" t="s">
        <v>4</v>
      </c>
      <c r="R22" s="284" t="s">
        <v>7</v>
      </c>
      <c r="S22" s="284"/>
      <c r="T22" s="284"/>
      <c r="U22" s="284"/>
      <c r="V22" s="284"/>
      <c r="W22" s="284"/>
      <c r="X22" s="284"/>
      <c r="Y22" s="284"/>
      <c r="Z22" s="284"/>
    </row>
    <row r="23" spans="1:26" ht="60" customHeight="1">
      <c r="A23" s="286"/>
      <c r="B23" s="284"/>
      <c r="C23" s="284"/>
      <c r="D23" s="284"/>
      <c r="E23" s="88" t="s">
        <v>12</v>
      </c>
      <c r="F23" s="88" t="s">
        <v>8</v>
      </c>
      <c r="G23" s="88" t="s">
        <v>9</v>
      </c>
      <c r="H23" s="284"/>
      <c r="I23" s="320"/>
      <c r="J23" s="320"/>
      <c r="K23" s="320"/>
      <c r="L23" s="109" t="s">
        <v>12</v>
      </c>
      <c r="M23" s="109" t="s">
        <v>8</v>
      </c>
      <c r="N23" s="109" t="s">
        <v>236</v>
      </c>
      <c r="O23" s="284"/>
      <c r="P23" s="284"/>
      <c r="Q23" s="284"/>
      <c r="R23" s="88" t="s">
        <v>12</v>
      </c>
      <c r="S23" s="88" t="s">
        <v>8</v>
      </c>
      <c r="T23" s="88" t="s">
        <v>9</v>
      </c>
      <c r="U23" s="284"/>
      <c r="V23" s="284"/>
      <c r="W23" s="284"/>
      <c r="X23" s="284"/>
      <c r="Y23" s="284"/>
      <c r="Z23" s="284"/>
    </row>
    <row r="24" spans="1:26" ht="24" customHeight="1">
      <c r="A24" s="113">
        <v>1</v>
      </c>
      <c r="B24" s="137">
        <f>'Форма 1'!C212</f>
        <v>1494.271</v>
      </c>
      <c r="C24" s="137">
        <f>'Форма 1'!D212</f>
        <v>1121.501</v>
      </c>
      <c r="D24" s="137">
        <f>'Форма 1'!E212</f>
        <v>372.77</v>
      </c>
      <c r="E24" s="137">
        <f>'Форма 1'!F212</f>
        <v>11.33</v>
      </c>
      <c r="F24" s="137">
        <f>'Форма 1'!G212</f>
        <v>361.44</v>
      </c>
      <c r="G24" s="137">
        <f>'Форма 1'!H212</f>
        <v>0</v>
      </c>
      <c r="H24" s="138"/>
      <c r="I24" s="137">
        <f>'Форма 1'!AC10</f>
        <v>1494.271</v>
      </c>
      <c r="J24" s="188">
        <f>'Форма 1'!AD10</f>
        <v>1121.501</v>
      </c>
      <c r="K24" s="137">
        <f>'Форма 1'!AE10</f>
        <v>372.77</v>
      </c>
      <c r="L24" s="188">
        <f>'Форма 1'!AF10</f>
        <v>11.33</v>
      </c>
      <c r="M24" s="137">
        <f>'Форма 1'!AG10</f>
        <v>361.44</v>
      </c>
      <c r="N24" s="137">
        <f>'Форма 1'!AH10</f>
        <v>0</v>
      </c>
      <c r="O24" s="137">
        <f>'Форма 1'!BC212</f>
        <v>1494.271</v>
      </c>
      <c r="P24" s="137">
        <f>'Форма 1'!BD212</f>
        <v>1121.501</v>
      </c>
      <c r="Q24" s="137">
        <f>'Форма 1'!BE212</f>
        <v>372.77</v>
      </c>
      <c r="R24" s="137">
        <f>'Форма 1'!BF212</f>
        <v>11.33</v>
      </c>
      <c r="S24" s="137">
        <f>'Форма 1'!BG212</f>
        <v>361.44</v>
      </c>
      <c r="T24" s="137">
        <f>'Форма 1'!BH212</f>
        <v>0</v>
      </c>
      <c r="U24" s="137">
        <f>C24-P24</f>
        <v>0</v>
      </c>
      <c r="V24" s="137">
        <f>E24-R24</f>
        <v>0</v>
      </c>
      <c r="W24" s="137">
        <f>F24-S24</f>
        <v>0</v>
      </c>
      <c r="X24" s="137">
        <f>'Форма 1'!CD10</f>
        <v>0</v>
      </c>
      <c r="Y24" s="137">
        <f>'Форма 1'!CF10</f>
        <v>0</v>
      </c>
      <c r="Z24" s="137">
        <f>'Форма 1'!CG10</f>
        <v>0</v>
      </c>
    </row>
    <row r="25" spans="1:26" s="11" customFormat="1" ht="15" customHeight="1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6" s="11" customFormat="1" ht="15" customHeight="1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6" s="11" customFormat="1" ht="15" customHeight="1">
      <c r="A27" s="3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6" s="11" customFormat="1" ht="15" customHeight="1">
      <c r="A28" s="3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6" s="11" customFormat="1" ht="15" customHeight="1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6" s="11" customFormat="1" ht="15" customHeight="1">
      <c r="A30" s="3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6" s="11" customFormat="1" ht="15" customHeight="1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6" s="11" customFormat="1" ht="15" customHeight="1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s="11" customFormat="1" ht="15" customHeight="1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4" spans="1:22" s="11" customFormat="1" ht="15" customHeight="1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</row>
    <row r="35" spans="1:22" ht="15" customHeight="1">
      <c r="A35" s="13"/>
      <c r="B35" s="35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 ht="15" customHeight="1">
      <c r="A36" s="13"/>
      <c r="B36" s="313" t="s">
        <v>102</v>
      </c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4"/>
      <c r="P36" s="300" t="s">
        <v>40</v>
      </c>
      <c r="Q36" s="301"/>
      <c r="R36" s="301"/>
      <c r="S36" s="302"/>
      <c r="T36" s="15"/>
      <c r="U36" s="15"/>
      <c r="V36" s="15"/>
    </row>
    <row r="37" spans="1:22" s="11" customFormat="1" ht="15" customHeight="1">
      <c r="A37" s="13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303" t="s">
        <v>2</v>
      </c>
      <c r="Q37" s="303"/>
      <c r="R37" s="303"/>
      <c r="S37" s="303"/>
      <c r="T37" s="15"/>
      <c r="U37" s="15"/>
      <c r="V37" s="15"/>
    </row>
    <row r="38" spans="1:22" ht="15" customHeight="1">
      <c r="A38" s="13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32.1" customHeight="1">
      <c r="A39" s="89" t="s">
        <v>3</v>
      </c>
      <c r="B39" s="315" t="s">
        <v>75</v>
      </c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7"/>
      <c r="S39" s="311" t="s">
        <v>11</v>
      </c>
      <c r="T39" s="318"/>
      <c r="U39" s="311" t="s">
        <v>10</v>
      </c>
      <c r="V39" s="312"/>
    </row>
    <row r="40" spans="1:22" ht="32.1" customHeight="1">
      <c r="A40" s="90">
        <v>1</v>
      </c>
      <c r="B40" s="292" t="s">
        <v>267</v>
      </c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4"/>
      <c r="S40" s="287">
        <f>'Форма 2'!C210</f>
        <v>1</v>
      </c>
      <c r="T40" s="288"/>
      <c r="U40" s="287">
        <f>'Форма 2'!D210</f>
        <v>1</v>
      </c>
      <c r="V40" s="288"/>
    </row>
    <row r="41" spans="1:22" ht="32.1" customHeight="1">
      <c r="A41" s="90">
        <v>2</v>
      </c>
      <c r="B41" s="292" t="s">
        <v>268</v>
      </c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4"/>
      <c r="S41" s="290">
        <f>'Форма 2'!F210</f>
        <v>0</v>
      </c>
      <c r="T41" s="291"/>
      <c r="U41" s="290">
        <f>'Форма 2'!G210</f>
        <v>0</v>
      </c>
      <c r="V41" s="291"/>
    </row>
    <row r="42" spans="1:22" ht="32.1" customHeight="1">
      <c r="A42" s="90">
        <v>3</v>
      </c>
      <c r="B42" s="292" t="s">
        <v>269</v>
      </c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4"/>
      <c r="S42" s="290">
        <f>'Форма 2'!I210</f>
        <v>0</v>
      </c>
      <c r="T42" s="291"/>
      <c r="U42" s="290">
        <f>'Форма 2'!J210</f>
        <v>0</v>
      </c>
      <c r="V42" s="291"/>
    </row>
    <row r="43" spans="1:22" ht="32.1" customHeight="1">
      <c r="A43" s="136">
        <v>4</v>
      </c>
      <c r="B43" s="292" t="s">
        <v>270</v>
      </c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4"/>
      <c r="S43" s="290">
        <f>'Форма 2'!L210</f>
        <v>0</v>
      </c>
      <c r="T43" s="291"/>
      <c r="U43" s="290">
        <f>'Форма 2'!M210</f>
        <v>0</v>
      </c>
      <c r="V43" s="291"/>
    </row>
    <row r="44" spans="1:22" s="11" customFormat="1" ht="30.75" customHeight="1">
      <c r="A44" s="136">
        <v>5</v>
      </c>
      <c r="B44" s="292" t="s">
        <v>271</v>
      </c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4"/>
      <c r="S44" s="290">
        <f>'Форма 2'!Q9</f>
        <v>0</v>
      </c>
      <c r="T44" s="297"/>
      <c r="U44" s="298"/>
      <c r="V44" s="299"/>
    </row>
    <row r="45" spans="1:22" s="11" customFormat="1" ht="15" customHeight="1">
      <c r="A45" s="36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8"/>
      <c r="T45" s="38"/>
      <c r="U45" s="38"/>
      <c r="V45" s="38"/>
    </row>
    <row r="46" spans="1:22" s="11" customFormat="1" ht="15" customHeight="1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8"/>
      <c r="T46" s="38"/>
      <c r="U46" s="38"/>
      <c r="V46" s="38"/>
    </row>
    <row r="47" spans="1:22">
      <c r="A47" s="13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20.100000000000001" customHeight="1">
      <c r="A48" s="13"/>
      <c r="B48" s="289" t="s">
        <v>85</v>
      </c>
      <c r="C48" s="289"/>
      <c r="D48" s="289"/>
      <c r="E48" s="289"/>
      <c r="F48" s="289"/>
      <c r="G48" s="289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</row>
    <row r="49" spans="1:22" ht="20.100000000000001" customHeight="1">
      <c r="A49" s="13"/>
      <c r="B49" s="17" t="s">
        <v>82</v>
      </c>
      <c r="C49" s="15"/>
      <c r="D49" s="15"/>
      <c r="E49" s="16"/>
      <c r="F49" s="295" t="s">
        <v>90</v>
      </c>
      <c r="G49" s="295"/>
      <c r="H49" s="296" t="s">
        <v>282</v>
      </c>
      <c r="I49" s="296"/>
      <c r="J49" s="296"/>
      <c r="K49" s="296"/>
      <c r="L49" s="296"/>
      <c r="M49" s="296"/>
      <c r="N49" s="296"/>
      <c r="O49" s="296"/>
      <c r="P49" s="13" t="s">
        <v>89</v>
      </c>
      <c r="Q49" s="13"/>
      <c r="R49" s="13"/>
      <c r="S49" s="13"/>
      <c r="T49" s="13"/>
      <c r="U49" s="13"/>
      <c r="V49" s="13"/>
    </row>
    <row r="50" spans="1:22" ht="20.100000000000001" customHeight="1">
      <c r="A50" s="13"/>
      <c r="B50" s="15"/>
      <c r="C50" s="15"/>
      <c r="D50" s="15"/>
      <c r="E50" s="15"/>
      <c r="F50" s="327" t="s">
        <v>96</v>
      </c>
      <c r="G50" s="327"/>
      <c r="H50" s="326" t="s">
        <v>83</v>
      </c>
      <c r="I50" s="326"/>
      <c r="J50" s="326"/>
      <c r="K50" s="326"/>
      <c r="L50" s="326"/>
      <c r="M50" s="326"/>
      <c r="N50" s="326"/>
      <c r="O50" s="326"/>
      <c r="P50" s="13"/>
      <c r="Q50" s="13"/>
      <c r="R50" s="13"/>
      <c r="S50" s="13"/>
      <c r="T50" s="13"/>
      <c r="U50" s="13"/>
      <c r="V50" s="13"/>
    </row>
    <row r="51" spans="1:22" ht="20.100000000000001" customHeight="1">
      <c r="A51" s="13"/>
      <c r="B51" s="17"/>
      <c r="C51" s="15"/>
      <c r="D51" s="15"/>
      <c r="E51" s="15"/>
      <c r="F51" s="15"/>
      <c r="G51" s="15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43"/>
      <c r="S51" s="13"/>
      <c r="T51" s="13"/>
      <c r="U51" s="13"/>
      <c r="V51" s="13"/>
    </row>
    <row r="52" spans="1:22" ht="20.100000000000001" customHeight="1">
      <c r="A52" s="13"/>
      <c r="B52" s="59" t="s">
        <v>104</v>
      </c>
      <c r="C52" s="15"/>
      <c r="D52" s="15"/>
      <c r="E52" s="16"/>
      <c r="F52" s="295" t="s">
        <v>90</v>
      </c>
      <c r="G52" s="295"/>
      <c r="H52" s="296" t="s">
        <v>281</v>
      </c>
      <c r="I52" s="296"/>
      <c r="J52" s="296"/>
      <c r="K52" s="296"/>
      <c r="L52" s="296"/>
      <c r="M52" s="296"/>
      <c r="N52" s="296"/>
      <c r="O52" s="296"/>
      <c r="P52" s="13" t="s">
        <v>89</v>
      </c>
      <c r="Q52" s="13"/>
      <c r="R52" s="13"/>
      <c r="S52" s="13"/>
      <c r="T52" s="13"/>
      <c r="U52" s="13"/>
      <c r="V52" s="13"/>
    </row>
    <row r="53" spans="1:22" ht="20.100000000000001" customHeight="1">
      <c r="A53" s="13"/>
      <c r="B53" s="59"/>
      <c r="C53" s="15"/>
      <c r="D53" s="15"/>
      <c r="E53" s="15"/>
      <c r="F53" s="327" t="s">
        <v>97</v>
      </c>
      <c r="G53" s="327"/>
      <c r="H53" s="326" t="s">
        <v>83</v>
      </c>
      <c r="I53" s="326"/>
      <c r="J53" s="326"/>
      <c r="K53" s="326"/>
      <c r="L53" s="326"/>
      <c r="M53" s="326"/>
      <c r="N53" s="326"/>
      <c r="O53" s="326"/>
      <c r="P53" s="13"/>
      <c r="Q53" s="13"/>
      <c r="R53" s="13"/>
      <c r="S53" s="13"/>
      <c r="T53" s="13"/>
      <c r="U53" s="13"/>
      <c r="V53" s="13"/>
    </row>
    <row r="54" spans="1:22" ht="20.100000000000001" customHeight="1">
      <c r="A54" s="13"/>
      <c r="B54" s="17" t="s">
        <v>76</v>
      </c>
      <c r="C54" s="15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</row>
    <row r="55" spans="1:22" ht="20.100000000000001" customHeight="1">
      <c r="A55" s="13"/>
      <c r="B55" s="59" t="s">
        <v>86</v>
      </c>
      <c r="C55" s="13"/>
      <c r="D55" s="330" t="s">
        <v>284</v>
      </c>
      <c r="E55" s="330"/>
      <c r="F55" s="295" t="s">
        <v>91</v>
      </c>
      <c r="G55" s="295"/>
      <c r="H55" s="296" t="s">
        <v>285</v>
      </c>
      <c r="I55" s="296"/>
      <c r="J55" s="296"/>
      <c r="K55" s="296"/>
      <c r="L55" s="296"/>
      <c r="M55" s="296"/>
      <c r="N55" s="296"/>
      <c r="O55" s="296"/>
      <c r="P55" s="14" t="s">
        <v>98</v>
      </c>
      <c r="Q55" s="328" t="s">
        <v>283</v>
      </c>
      <c r="R55" s="329"/>
      <c r="S55" s="13" t="s">
        <v>89</v>
      </c>
      <c r="T55" s="13"/>
      <c r="U55" s="13"/>
    </row>
    <row r="56" spans="1:22" ht="20.100000000000001" customHeight="1">
      <c r="A56" s="13"/>
      <c r="B56" s="16" t="s">
        <v>84</v>
      </c>
      <c r="C56" s="15"/>
      <c r="D56" s="326" t="s">
        <v>87</v>
      </c>
      <c r="E56" s="326"/>
      <c r="F56" s="327" t="s">
        <v>96</v>
      </c>
      <c r="G56" s="327"/>
      <c r="H56" s="326" t="s">
        <v>83</v>
      </c>
      <c r="I56" s="326"/>
      <c r="J56" s="326"/>
      <c r="K56" s="326"/>
      <c r="L56" s="326"/>
      <c r="M56" s="326"/>
      <c r="N56" s="326"/>
      <c r="O56" s="326"/>
      <c r="P56" s="13"/>
      <c r="Q56" s="303" t="s">
        <v>88</v>
      </c>
      <c r="R56" s="303"/>
      <c r="S56" s="13"/>
      <c r="T56" s="13"/>
      <c r="U56" s="13"/>
      <c r="V56" s="13"/>
    </row>
    <row r="57" spans="1:22">
      <c r="F57" s="13"/>
      <c r="G57" s="13"/>
      <c r="H57" s="13"/>
      <c r="I57" s="13"/>
      <c r="J57" s="13"/>
      <c r="K57" s="13"/>
      <c r="L57" s="13"/>
      <c r="M57" s="13"/>
      <c r="N57" s="13"/>
      <c r="O57" s="13"/>
    </row>
  </sheetData>
  <sheetProtection algorithmName="SHA-512" hashValue="j3YBPB5HgNIfSO2uCNlQkL9vNzGdCUbkfpNC8dWsM+v0FmpOoVGgV3AslVi7h1al8YXSnl1+2DhRGH+d1InsTg==" saltValue="87QPneDGukkUNMC9voHTm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52:B53" name="Диапазон6"/>
    <protectedRange sqref="H49:N49 H52:N52 D55 H55:N55 Q55" name="Диапазон5"/>
    <protectedRange sqref="F4" name="Диапазон1"/>
    <protectedRange sqref="P36" name="Диапазон2"/>
  </protectedRanges>
  <mergeCells count="81">
    <mergeCell ref="D56:E56"/>
    <mergeCell ref="F53:G53"/>
    <mergeCell ref="F55:G55"/>
    <mergeCell ref="D55:E55"/>
    <mergeCell ref="H52:O52"/>
    <mergeCell ref="F52:G52"/>
    <mergeCell ref="H50:O50"/>
    <mergeCell ref="F50:G50"/>
    <mergeCell ref="Q56:R56"/>
    <mergeCell ref="H56:O56"/>
    <mergeCell ref="Q55:R55"/>
    <mergeCell ref="H53:O53"/>
    <mergeCell ref="H55:O55"/>
    <mergeCell ref="F56:G56"/>
    <mergeCell ref="A1:V1"/>
    <mergeCell ref="B20:B23"/>
    <mergeCell ref="C20:G20"/>
    <mergeCell ref="O20:O23"/>
    <mergeCell ref="P20:T20"/>
    <mergeCell ref="U20:U23"/>
    <mergeCell ref="V20:V23"/>
    <mergeCell ref="C21:C23"/>
    <mergeCell ref="P21:P23"/>
    <mergeCell ref="Q21:T21"/>
    <mergeCell ref="D22:D23"/>
    <mergeCell ref="E22:G22"/>
    <mergeCell ref="C15:S15"/>
    <mergeCell ref="C14:S14"/>
    <mergeCell ref="G13:Q13"/>
    <mergeCell ref="I19:N19"/>
    <mergeCell ref="C16:S16"/>
    <mergeCell ref="I20:I23"/>
    <mergeCell ref="J20:N20"/>
    <mergeCell ref="J21:J23"/>
    <mergeCell ref="K21:N21"/>
    <mergeCell ref="K22:K23"/>
    <mergeCell ref="L22:N22"/>
    <mergeCell ref="A19:A23"/>
    <mergeCell ref="B19:G19"/>
    <mergeCell ref="D21:G21"/>
    <mergeCell ref="U39:V39"/>
    <mergeCell ref="P36:S36"/>
    <mergeCell ref="P37:S37"/>
    <mergeCell ref="B36:O36"/>
    <mergeCell ref="B39:R39"/>
    <mergeCell ref="U19:W19"/>
    <mergeCell ref="W20:W23"/>
    <mergeCell ref="S39:T39"/>
    <mergeCell ref="Q22:Q23"/>
    <mergeCell ref="R22:T22"/>
    <mergeCell ref="H19:H23"/>
    <mergeCell ref="O19:T19"/>
    <mergeCell ref="F4:P4"/>
    <mergeCell ref="F5:P5"/>
    <mergeCell ref="G12:Q12"/>
    <mergeCell ref="C6:S6"/>
    <mergeCell ref="C12:F12"/>
    <mergeCell ref="D8:R8"/>
    <mergeCell ref="O7:R7"/>
    <mergeCell ref="E7:H7"/>
    <mergeCell ref="B48:G48"/>
    <mergeCell ref="U42:V42"/>
    <mergeCell ref="B40:R40"/>
    <mergeCell ref="F49:G49"/>
    <mergeCell ref="S41:T41"/>
    <mergeCell ref="B42:R42"/>
    <mergeCell ref="B43:R43"/>
    <mergeCell ref="U40:V40"/>
    <mergeCell ref="B41:R41"/>
    <mergeCell ref="B44:R44"/>
    <mergeCell ref="U41:V41"/>
    <mergeCell ref="U43:V43"/>
    <mergeCell ref="S42:T42"/>
    <mergeCell ref="S43:T43"/>
    <mergeCell ref="H49:O49"/>
    <mergeCell ref="S44:V44"/>
    <mergeCell ref="X19:Z19"/>
    <mergeCell ref="X20:X23"/>
    <mergeCell ref="Y20:Y23"/>
    <mergeCell ref="Z20:Z23"/>
    <mergeCell ref="S40:T40"/>
  </mergeCells>
  <conditionalFormatting sqref="G12">
    <cfRule type="containsText" dxfId="7" priority="36" operator="containsText" text="Введите наименование субъекта РФ">
      <formula>NOT(ISERROR(SEARCH("Введите наименование субъекта РФ",G12)))</formula>
    </cfRule>
  </conditionalFormatting>
  <conditionalFormatting sqref="F4">
    <cfRule type="notContainsBlanks" dxfId="6" priority="24">
      <formula>LEN(TRIM(F4))&gt;0</formula>
    </cfRule>
  </conditionalFormatting>
  <conditionalFormatting sqref="P36:S36">
    <cfRule type="notContainsBlanks" dxfId="5" priority="7">
      <formula>LEN(TRIM(P36))&gt;0</formula>
    </cfRule>
  </conditionalFormatting>
  <conditionalFormatting sqref="H49:O49">
    <cfRule type="notContainsBlanks" dxfId="4" priority="5">
      <formula>LEN(TRIM(H49))&gt;0</formula>
    </cfRule>
  </conditionalFormatting>
  <conditionalFormatting sqref="H52:O52">
    <cfRule type="notContainsBlanks" dxfId="3" priority="4">
      <formula>LEN(TRIM(H52))&gt;0</formula>
    </cfRule>
  </conditionalFormatting>
  <conditionalFormatting sqref="H55:O55">
    <cfRule type="notContainsBlanks" dxfId="2" priority="3">
      <formula>LEN(TRIM(H55))&gt;0</formula>
    </cfRule>
  </conditionalFormatting>
  <conditionalFormatting sqref="Q55:R55">
    <cfRule type="notContainsBlanks" dxfId="1" priority="2">
      <formula>LEN(TRIM(Q55))&gt;0</formula>
    </cfRule>
  </conditionalFormatting>
  <conditionalFormatting sqref="D55:E55">
    <cfRule type="notContainsBlanks" dxfId="0" priority="1">
      <formula>LEN(TRIM(D55))&gt;0</formula>
    </cfRule>
  </conditionalFormatting>
  <printOptions horizontalCentered="1"/>
  <pageMargins left="0.39370078740157483" right="0.39370078740157483" top="0.78740157480314965" bottom="1.1811023622047245" header="0.27559055118110237" footer="0.27559055118110237"/>
  <pageSetup paperSize="9" scale="38" orientation="landscape" r:id="rId1"/>
  <headerFooter>
    <oddFooter>&amp;R&amp;P</oddFooter>
  </headerFooter>
  <legacyDrawing r:id="rId2"/>
  <extLst xmlns:x14="http://schemas.microsoft.com/office/spreadsheetml/2009/9/main">
    <ext uri="{CCE6A557-97BC-4b89-ADB6-D9C93CAAB3DF}">
      <x14:dataValidations xmlns:xm="http://schemas.microsoft.com/office/excel/2006/main" xWindow="1316" yWindow="430" count="2">
        <x14:dataValidation type="list" allowBlank="1" showInputMessage="1" showErrorMessage="1" prompt="Внимание! Выберите наименования_x000a_субъекта из раскрывающегося списка">
          <x14:formula1>
            <xm:f>Tools!$C$5:$C$88</xm:f>
          </x14:formula1>
          <xm:sqref>F4:P4</xm:sqref>
        </x14:dataValidation>
        <x14:dataValidation type="list" allowBlank="1" showInputMessage="1" showErrorMessage="1" prompt="Внимание! Выберите наименование _x000a_субъекта РФ из раскрывающегося списка ">
          <x14:formula1>
            <xm:f>Tools!$E$5:$E$88</xm:f>
          </x14:formula1>
          <xm:sqref>P36:S36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>
    <tabColor theme="7" tint="0.79998168889431442"/>
  </sheetPr>
  <dimension ref="A1:G88"/>
  <sheetViews>
    <sheetView workbookViewId="0">
      <selection activeCell="C6" sqref="C6"/>
    </sheetView>
  </sheetViews>
  <sheetFormatPr defaultRowHeight="13.8"/>
  <cols>
    <col min="1" max="1" width="30.59765625" customWidth="1"/>
    <col min="3" max="3" width="30.59765625" customWidth="1"/>
    <col min="5" max="5" width="30.59765625" customWidth="1"/>
  </cols>
  <sheetData>
    <row r="1" spans="1:7" s="11" customFormat="1">
      <c r="A1" s="331" t="s">
        <v>99</v>
      </c>
      <c r="B1" s="331"/>
      <c r="C1" s="331"/>
      <c r="D1" s="331"/>
      <c r="E1" s="331"/>
    </row>
    <row r="2" spans="1:7">
      <c r="A2" s="40" t="s">
        <v>16</v>
      </c>
    </row>
    <row r="3" spans="1:7" s="11" customFormat="1">
      <c r="A3" s="14"/>
    </row>
    <row r="4" spans="1:7">
      <c r="A4" s="41" t="s">
        <v>72</v>
      </c>
      <c r="B4" s="42"/>
      <c r="C4" s="41" t="s">
        <v>77</v>
      </c>
      <c r="D4" s="42"/>
      <c r="E4" s="41" t="s">
        <v>78</v>
      </c>
    </row>
    <row r="5" spans="1:7" s="11" customFormat="1">
      <c r="A5" s="133"/>
      <c r="B5" s="5"/>
      <c r="C5" s="133"/>
      <c r="D5" s="5"/>
      <c r="E5" s="133"/>
    </row>
    <row r="6" spans="1:7" s="11" customFormat="1">
      <c r="A6" s="133" t="s">
        <v>240</v>
      </c>
      <c r="B6" s="5"/>
      <c r="C6" s="133" t="s">
        <v>241</v>
      </c>
      <c r="D6" s="5"/>
      <c r="E6" s="133" t="s">
        <v>240</v>
      </c>
    </row>
    <row r="7" spans="1:7" s="5" customFormat="1" ht="14.25" customHeight="1">
      <c r="A7" s="6" t="s">
        <v>17</v>
      </c>
      <c r="B7" s="64"/>
      <c r="C7" s="6" t="s">
        <v>156</v>
      </c>
      <c r="D7" s="64"/>
      <c r="E7" s="6" t="s">
        <v>17</v>
      </c>
      <c r="G7" s="65" t="s">
        <v>105</v>
      </c>
    </row>
    <row r="8" spans="1:7" s="5" customFormat="1" ht="14.25" customHeight="1">
      <c r="A8" s="6" t="s">
        <v>107</v>
      </c>
      <c r="B8" s="64"/>
      <c r="C8" s="6" t="s">
        <v>157</v>
      </c>
      <c r="D8" s="64"/>
      <c r="E8" s="6" t="s">
        <v>107</v>
      </c>
      <c r="G8" s="65"/>
    </row>
    <row r="9" spans="1:7" s="5" customFormat="1" ht="14.25" customHeight="1">
      <c r="A9" s="6" t="s">
        <v>108</v>
      </c>
      <c r="B9" s="64"/>
      <c r="C9" s="6" t="s">
        <v>158</v>
      </c>
      <c r="D9" s="64"/>
      <c r="E9" s="6" t="s">
        <v>108</v>
      </c>
      <c r="G9" s="65"/>
    </row>
    <row r="10" spans="1:7" s="5" customFormat="1" ht="14.25" customHeight="1">
      <c r="A10" s="6" t="s">
        <v>18</v>
      </c>
      <c r="B10" s="64"/>
      <c r="C10" s="6" t="s">
        <v>159</v>
      </c>
      <c r="D10" s="64"/>
      <c r="E10" s="6" t="s">
        <v>18</v>
      </c>
      <c r="G10" s="65" t="s">
        <v>106</v>
      </c>
    </row>
    <row r="11" spans="1:7" s="5" customFormat="1" ht="14.25" customHeight="1">
      <c r="A11" s="6" t="s">
        <v>19</v>
      </c>
      <c r="B11" s="64"/>
      <c r="C11" s="6" t="s">
        <v>160</v>
      </c>
      <c r="D11" s="64"/>
      <c r="E11" s="6" t="s">
        <v>19</v>
      </c>
    </row>
    <row r="12" spans="1:7" s="5" customFormat="1" ht="14.25" customHeight="1">
      <c r="A12" s="6" t="s">
        <v>109</v>
      </c>
      <c r="B12" s="64"/>
      <c r="C12" s="6" t="s">
        <v>161</v>
      </c>
      <c r="D12" s="64"/>
      <c r="E12" s="6" t="s">
        <v>109</v>
      </c>
    </row>
    <row r="13" spans="1:7" s="5" customFormat="1" ht="14.25" customHeight="1">
      <c r="A13" s="6" t="s">
        <v>110</v>
      </c>
      <c r="B13" s="64"/>
      <c r="C13" s="6" t="s">
        <v>162</v>
      </c>
      <c r="D13" s="64"/>
      <c r="E13" s="6" t="s">
        <v>110</v>
      </c>
    </row>
    <row r="14" spans="1:7" s="5" customFormat="1" ht="14.25" customHeight="1">
      <c r="A14" s="6" t="s">
        <v>20</v>
      </c>
      <c r="B14" s="64"/>
      <c r="C14" s="6" t="s">
        <v>163</v>
      </c>
      <c r="D14" s="64"/>
      <c r="E14" s="6" t="s">
        <v>20</v>
      </c>
    </row>
    <row r="15" spans="1:7" s="5" customFormat="1" ht="14.25" customHeight="1">
      <c r="A15" s="6" t="s">
        <v>21</v>
      </c>
      <c r="B15" s="64"/>
      <c r="C15" s="6" t="s">
        <v>164</v>
      </c>
      <c r="D15" s="64"/>
      <c r="E15" s="6" t="s">
        <v>21</v>
      </c>
    </row>
    <row r="16" spans="1:7" s="5" customFormat="1" ht="14.25" customHeight="1">
      <c r="A16" s="6" t="s">
        <v>22</v>
      </c>
      <c r="B16" s="64"/>
      <c r="C16" s="6" t="s">
        <v>165</v>
      </c>
      <c r="D16" s="64"/>
      <c r="E16" s="6" t="s">
        <v>22</v>
      </c>
    </row>
    <row r="17" spans="1:5" s="5" customFormat="1" ht="14.25" customHeight="1">
      <c r="A17" s="6" t="s">
        <v>23</v>
      </c>
      <c r="B17" s="64"/>
      <c r="C17" s="6" t="s">
        <v>166</v>
      </c>
      <c r="D17" s="64"/>
      <c r="E17" s="6" t="s">
        <v>23</v>
      </c>
    </row>
    <row r="18" spans="1:5" s="5" customFormat="1" ht="14.25" customHeight="1">
      <c r="A18" s="6" t="s">
        <v>111</v>
      </c>
      <c r="B18" s="64"/>
      <c r="C18" s="6" t="s">
        <v>167</v>
      </c>
      <c r="D18" s="64"/>
      <c r="E18" s="6" t="s">
        <v>111</v>
      </c>
    </row>
    <row r="19" spans="1:5" s="5" customFormat="1" ht="14.25" customHeight="1">
      <c r="A19" s="6" t="s">
        <v>24</v>
      </c>
      <c r="B19" s="64"/>
      <c r="C19" s="6" t="s">
        <v>168</v>
      </c>
      <c r="D19" s="64"/>
      <c r="E19" s="6" t="s">
        <v>24</v>
      </c>
    </row>
    <row r="20" spans="1:5" s="5" customFormat="1" ht="14.25" customHeight="1">
      <c r="A20" s="6" t="s">
        <v>112</v>
      </c>
      <c r="B20" s="64"/>
      <c r="C20" s="6" t="s">
        <v>169</v>
      </c>
      <c r="D20" s="64"/>
      <c r="E20" s="6" t="s">
        <v>112</v>
      </c>
    </row>
    <row r="21" spans="1:5" s="5" customFormat="1" ht="14.25" customHeight="1">
      <c r="A21" s="6" t="s">
        <v>141</v>
      </c>
      <c r="B21" s="64"/>
      <c r="C21" s="6" t="s">
        <v>170</v>
      </c>
      <c r="D21" s="64"/>
      <c r="E21" s="6" t="s">
        <v>141</v>
      </c>
    </row>
    <row r="22" spans="1:5" s="5" customFormat="1" ht="14.25" customHeight="1">
      <c r="A22" s="6" t="s">
        <v>113</v>
      </c>
      <c r="B22" s="64"/>
      <c r="C22" s="6" t="s">
        <v>171</v>
      </c>
      <c r="D22" s="64"/>
      <c r="E22" s="6" t="s">
        <v>113</v>
      </c>
    </row>
    <row r="23" spans="1:5" s="5" customFormat="1" ht="14.25" customHeight="1">
      <c r="A23" s="6" t="s">
        <v>25</v>
      </c>
      <c r="B23" s="64"/>
      <c r="C23" s="6" t="s">
        <v>172</v>
      </c>
      <c r="D23" s="64"/>
      <c r="E23" s="6" t="s">
        <v>25</v>
      </c>
    </row>
    <row r="24" spans="1:5" s="5" customFormat="1" ht="14.25" customHeight="1">
      <c r="A24" s="6" t="s">
        <v>114</v>
      </c>
      <c r="B24" s="64"/>
      <c r="C24" s="6" t="s">
        <v>173</v>
      </c>
      <c r="D24" s="64"/>
      <c r="E24" s="6" t="s">
        <v>114</v>
      </c>
    </row>
    <row r="25" spans="1:5" s="5" customFormat="1" ht="14.25" customHeight="1">
      <c r="A25" s="6" t="s">
        <v>26</v>
      </c>
      <c r="B25" s="64"/>
      <c r="C25" s="6" t="s">
        <v>174</v>
      </c>
      <c r="D25" s="64"/>
      <c r="E25" s="6" t="s">
        <v>26</v>
      </c>
    </row>
    <row r="26" spans="1:5" s="5" customFormat="1" ht="14.25" customHeight="1">
      <c r="A26" s="6" t="s">
        <v>142</v>
      </c>
      <c r="B26" s="64"/>
      <c r="C26" s="6" t="s">
        <v>175</v>
      </c>
      <c r="D26" s="64"/>
      <c r="E26" s="6" t="s">
        <v>142</v>
      </c>
    </row>
    <row r="27" spans="1:5" s="5" customFormat="1" ht="14.25" customHeight="1">
      <c r="A27" s="6" t="s">
        <v>115</v>
      </c>
      <c r="B27" s="64"/>
      <c r="C27" s="6" t="s">
        <v>176</v>
      </c>
      <c r="D27" s="64"/>
      <c r="E27" s="6" t="s">
        <v>115</v>
      </c>
    </row>
    <row r="28" spans="1:5" s="5" customFormat="1" ht="14.25" customHeight="1">
      <c r="A28" s="6" t="s">
        <v>116</v>
      </c>
      <c r="B28" s="64"/>
      <c r="C28" s="6" t="s">
        <v>177</v>
      </c>
      <c r="D28" s="64"/>
      <c r="E28" s="6" t="s">
        <v>116</v>
      </c>
    </row>
    <row r="29" spans="1:5" s="5" customFormat="1" ht="14.25" customHeight="1">
      <c r="A29" s="6" t="s">
        <v>117</v>
      </c>
      <c r="B29" s="64"/>
      <c r="C29" s="6" t="s">
        <v>178</v>
      </c>
      <c r="D29" s="64"/>
      <c r="E29" s="6" t="s">
        <v>117</v>
      </c>
    </row>
    <row r="30" spans="1:5" s="5" customFormat="1" ht="14.25" customHeight="1">
      <c r="A30" s="6" t="s">
        <v>118</v>
      </c>
      <c r="B30" s="64"/>
      <c r="C30" s="6" t="s">
        <v>179</v>
      </c>
      <c r="D30" s="64"/>
      <c r="E30" s="6" t="s">
        <v>118</v>
      </c>
    </row>
    <row r="31" spans="1:5" s="5" customFormat="1" ht="14.25" customHeight="1">
      <c r="A31" s="6" t="s">
        <v>27</v>
      </c>
      <c r="B31" s="64"/>
      <c r="C31" s="6" t="s">
        <v>180</v>
      </c>
      <c r="D31" s="64"/>
      <c r="E31" s="6" t="s">
        <v>27</v>
      </c>
    </row>
    <row r="32" spans="1:5" s="5" customFormat="1" ht="14.25" customHeight="1">
      <c r="A32" s="6" t="s">
        <v>28</v>
      </c>
      <c r="B32" s="64"/>
      <c r="C32" s="6" t="s">
        <v>181</v>
      </c>
      <c r="D32" s="64"/>
      <c r="E32" s="6" t="s">
        <v>28</v>
      </c>
    </row>
    <row r="33" spans="1:5" s="5" customFormat="1" ht="14.25" customHeight="1">
      <c r="A33" s="6" t="s">
        <v>29</v>
      </c>
      <c r="B33" s="64"/>
      <c r="C33" s="6" t="s">
        <v>182</v>
      </c>
      <c r="D33" s="64"/>
      <c r="E33" s="6" t="s">
        <v>29</v>
      </c>
    </row>
    <row r="34" spans="1:5" s="5" customFormat="1" ht="14.25" customHeight="1">
      <c r="A34" s="6" t="s">
        <v>119</v>
      </c>
      <c r="B34" s="64"/>
      <c r="C34" s="6" t="s">
        <v>183</v>
      </c>
      <c r="D34" s="64"/>
      <c r="E34" s="6" t="s">
        <v>119</v>
      </c>
    </row>
    <row r="35" spans="1:5" s="5" customFormat="1" ht="14.25" customHeight="1">
      <c r="A35" s="6" t="s">
        <v>30</v>
      </c>
      <c r="B35" s="64"/>
      <c r="C35" s="6" t="s">
        <v>184</v>
      </c>
      <c r="D35" s="64"/>
      <c r="E35" s="6" t="s">
        <v>30</v>
      </c>
    </row>
    <row r="36" spans="1:5" s="5" customFormat="1" ht="14.25" customHeight="1">
      <c r="A36" s="6" t="s">
        <v>31</v>
      </c>
      <c r="B36" s="64"/>
      <c r="C36" s="6" t="s">
        <v>185</v>
      </c>
      <c r="D36" s="64"/>
      <c r="E36" s="6" t="s">
        <v>31</v>
      </c>
    </row>
    <row r="37" spans="1:5" s="5" customFormat="1" ht="14.25" customHeight="1">
      <c r="A37" s="6" t="s">
        <v>32</v>
      </c>
      <c r="B37" s="64"/>
      <c r="C37" s="6" t="s">
        <v>186</v>
      </c>
      <c r="D37" s="64"/>
      <c r="E37" s="6" t="s">
        <v>32</v>
      </c>
    </row>
    <row r="38" spans="1:5" s="5" customFormat="1" ht="14.25" customHeight="1">
      <c r="A38" s="6" t="s">
        <v>33</v>
      </c>
      <c r="B38" s="64"/>
      <c r="C38" s="6" t="s">
        <v>187</v>
      </c>
      <c r="D38" s="64"/>
      <c r="E38" s="6" t="s">
        <v>33</v>
      </c>
    </row>
    <row r="39" spans="1:5" s="5" customFormat="1" ht="14.25" customHeight="1">
      <c r="A39" s="6" t="s">
        <v>34</v>
      </c>
      <c r="B39" s="64"/>
      <c r="C39" s="6" t="s">
        <v>188</v>
      </c>
      <c r="D39" s="64"/>
      <c r="E39" s="6" t="s">
        <v>34</v>
      </c>
    </row>
    <row r="40" spans="1:5" s="5" customFormat="1" ht="14.25" customHeight="1">
      <c r="A40" s="6" t="s">
        <v>120</v>
      </c>
      <c r="B40" s="64"/>
      <c r="C40" s="6" t="s">
        <v>189</v>
      </c>
      <c r="D40" s="64"/>
      <c r="E40" s="6" t="s">
        <v>120</v>
      </c>
    </row>
    <row r="41" spans="1:5" s="5" customFormat="1" ht="14.25" customHeight="1">
      <c r="A41" s="6" t="s">
        <v>121</v>
      </c>
      <c r="B41" s="64"/>
      <c r="C41" s="6" t="s">
        <v>190</v>
      </c>
      <c r="D41" s="64"/>
      <c r="E41" s="6" t="s">
        <v>121</v>
      </c>
    </row>
    <row r="42" spans="1:5" s="5" customFormat="1" ht="14.25" customHeight="1">
      <c r="A42" s="6" t="s">
        <v>122</v>
      </c>
      <c r="B42" s="64"/>
      <c r="C42" s="6" t="s">
        <v>191</v>
      </c>
      <c r="D42" s="64"/>
      <c r="E42" s="6" t="s">
        <v>122</v>
      </c>
    </row>
    <row r="43" spans="1:5" s="5" customFormat="1" ht="14.25" customHeight="1">
      <c r="A43" s="6" t="s">
        <v>35</v>
      </c>
      <c r="B43" s="64"/>
      <c r="C43" s="6" t="s">
        <v>192</v>
      </c>
      <c r="D43" s="64"/>
      <c r="E43" s="6" t="s">
        <v>35</v>
      </c>
    </row>
    <row r="44" spans="1:5" s="5" customFormat="1" ht="14.25" customHeight="1">
      <c r="A44" s="6" t="s">
        <v>36</v>
      </c>
      <c r="B44" s="64"/>
      <c r="C44" s="6" t="s">
        <v>193</v>
      </c>
      <c r="D44" s="64"/>
      <c r="E44" s="6" t="s">
        <v>36</v>
      </c>
    </row>
    <row r="45" spans="1:5" s="5" customFormat="1" ht="14.25" customHeight="1">
      <c r="A45" s="6" t="s">
        <v>37</v>
      </c>
      <c r="B45" s="64"/>
      <c r="C45" s="6" t="s">
        <v>194</v>
      </c>
      <c r="D45" s="64"/>
      <c r="E45" s="6" t="s">
        <v>37</v>
      </c>
    </row>
    <row r="46" spans="1:5" s="5" customFormat="1" ht="14.25" customHeight="1">
      <c r="A46" s="6" t="s">
        <v>38</v>
      </c>
      <c r="B46" s="64"/>
      <c r="C46" s="6" t="s">
        <v>195</v>
      </c>
      <c r="D46" s="64"/>
      <c r="E46" s="6" t="s">
        <v>38</v>
      </c>
    </row>
    <row r="47" spans="1:5" s="5" customFormat="1" ht="14.25" customHeight="1">
      <c r="A47" s="6" t="s">
        <v>123</v>
      </c>
      <c r="B47" s="64"/>
      <c r="C47" s="6" t="s">
        <v>196</v>
      </c>
      <c r="D47" s="64"/>
      <c r="E47" s="6" t="s">
        <v>123</v>
      </c>
    </row>
    <row r="48" spans="1:5" s="5" customFormat="1" ht="14.25" customHeight="1">
      <c r="A48" s="6" t="s">
        <v>39</v>
      </c>
      <c r="B48" s="64"/>
      <c r="C48" s="6" t="s">
        <v>197</v>
      </c>
      <c r="D48" s="64"/>
      <c r="E48" s="6" t="s">
        <v>39</v>
      </c>
    </row>
    <row r="49" spans="1:5" s="5" customFormat="1" ht="14.25" customHeight="1">
      <c r="A49" s="6" t="s">
        <v>40</v>
      </c>
      <c r="B49" s="64"/>
      <c r="C49" s="6" t="s">
        <v>198</v>
      </c>
      <c r="D49" s="64"/>
      <c r="E49" s="6" t="s">
        <v>40</v>
      </c>
    </row>
    <row r="50" spans="1:5" s="5" customFormat="1" ht="14.25" customHeight="1">
      <c r="A50" s="6" t="s">
        <v>41</v>
      </c>
      <c r="B50" s="64"/>
      <c r="C50" s="6" t="s">
        <v>199</v>
      </c>
      <c r="D50" s="64"/>
      <c r="E50" s="6" t="s">
        <v>41</v>
      </c>
    </row>
    <row r="51" spans="1:5" s="5" customFormat="1" ht="14.25" customHeight="1">
      <c r="A51" s="6" t="s">
        <v>42</v>
      </c>
      <c r="B51" s="64"/>
      <c r="C51" s="6" t="s">
        <v>200</v>
      </c>
      <c r="D51" s="64"/>
      <c r="E51" s="6" t="s">
        <v>42</v>
      </c>
    </row>
    <row r="52" spans="1:5" s="5" customFormat="1" ht="14.25" customHeight="1">
      <c r="A52" s="6" t="s">
        <v>43</v>
      </c>
      <c r="B52" s="64"/>
      <c r="C52" s="6" t="s">
        <v>201</v>
      </c>
      <c r="D52" s="64"/>
      <c r="E52" s="6" t="s">
        <v>43</v>
      </c>
    </row>
    <row r="53" spans="1:5" s="5" customFormat="1" ht="14.25" customHeight="1">
      <c r="A53" s="6" t="s">
        <v>44</v>
      </c>
      <c r="B53" s="64"/>
      <c r="C53" s="6" t="s">
        <v>202</v>
      </c>
      <c r="D53" s="64"/>
      <c r="E53" s="6" t="s">
        <v>44</v>
      </c>
    </row>
    <row r="54" spans="1:5" s="5" customFormat="1" ht="14.25" customHeight="1">
      <c r="A54" s="6" t="s">
        <v>45</v>
      </c>
      <c r="B54" s="64"/>
      <c r="C54" s="6" t="s">
        <v>203</v>
      </c>
      <c r="D54" s="64"/>
      <c r="E54" s="6" t="s">
        <v>45</v>
      </c>
    </row>
    <row r="55" spans="1:5" s="5" customFormat="1" ht="14.25" customHeight="1">
      <c r="A55" s="6" t="s">
        <v>46</v>
      </c>
      <c r="B55" s="64"/>
      <c r="C55" s="6" t="s">
        <v>204</v>
      </c>
      <c r="D55" s="64"/>
      <c r="E55" s="6" t="s">
        <v>46</v>
      </c>
    </row>
    <row r="56" spans="1:5" s="5" customFormat="1" ht="14.25" customHeight="1">
      <c r="A56" s="6" t="s">
        <v>124</v>
      </c>
      <c r="B56" s="64"/>
      <c r="C56" s="6" t="s">
        <v>205</v>
      </c>
      <c r="D56" s="64"/>
      <c r="E56" s="6" t="s">
        <v>124</v>
      </c>
    </row>
    <row r="57" spans="1:5" s="5" customFormat="1" ht="14.25" customHeight="1">
      <c r="A57" s="6" t="s">
        <v>47</v>
      </c>
      <c r="B57" s="64"/>
      <c r="C57" s="6" t="s">
        <v>206</v>
      </c>
      <c r="D57" s="64"/>
      <c r="E57" s="6" t="s">
        <v>47</v>
      </c>
    </row>
    <row r="58" spans="1:5" s="5" customFormat="1" ht="14.25" customHeight="1">
      <c r="A58" s="6" t="s">
        <v>48</v>
      </c>
      <c r="B58" s="64"/>
      <c r="C58" s="6" t="s">
        <v>207</v>
      </c>
      <c r="D58" s="64"/>
      <c r="E58" s="6" t="s">
        <v>48</v>
      </c>
    </row>
    <row r="59" spans="1:5" s="5" customFormat="1" ht="14.25" customHeight="1">
      <c r="A59" s="6" t="s">
        <v>49</v>
      </c>
      <c r="B59" s="64"/>
      <c r="C59" s="6" t="s">
        <v>208</v>
      </c>
      <c r="D59" s="64"/>
      <c r="E59" s="6" t="s">
        <v>49</v>
      </c>
    </row>
    <row r="60" spans="1:5" s="5" customFormat="1" ht="14.25" customHeight="1">
      <c r="A60" s="6" t="s">
        <v>50</v>
      </c>
      <c r="B60" s="64"/>
      <c r="C60" s="6" t="s">
        <v>209</v>
      </c>
      <c r="D60" s="64"/>
      <c r="E60" s="6" t="s">
        <v>50</v>
      </c>
    </row>
    <row r="61" spans="1:5" s="5" customFormat="1" ht="14.25" customHeight="1">
      <c r="A61" s="6" t="s">
        <v>51</v>
      </c>
      <c r="B61" s="64"/>
      <c r="C61" s="6" t="s">
        <v>210</v>
      </c>
      <c r="D61" s="64"/>
      <c r="E61" s="6" t="s">
        <v>51</v>
      </c>
    </row>
    <row r="62" spans="1:5" s="5" customFormat="1" ht="14.25" customHeight="1">
      <c r="A62" s="6" t="s">
        <v>52</v>
      </c>
      <c r="B62" s="64"/>
      <c r="C62" s="6" t="s">
        <v>211</v>
      </c>
      <c r="D62" s="64"/>
      <c r="E62" s="6" t="s">
        <v>52</v>
      </c>
    </row>
    <row r="63" spans="1:5" s="5" customFormat="1" ht="14.25" customHeight="1">
      <c r="A63" s="6" t="s">
        <v>53</v>
      </c>
      <c r="B63" s="64"/>
      <c r="C63" s="6" t="s">
        <v>212</v>
      </c>
      <c r="D63" s="64"/>
      <c r="E63" s="6" t="s">
        <v>53</v>
      </c>
    </row>
    <row r="64" spans="1:5" s="5" customFormat="1" ht="14.25" customHeight="1">
      <c r="A64" s="6" t="s">
        <v>54</v>
      </c>
      <c r="B64" s="64"/>
      <c r="C64" s="6" t="s">
        <v>213</v>
      </c>
      <c r="D64" s="64"/>
      <c r="E64" s="6" t="s">
        <v>54</v>
      </c>
    </row>
    <row r="65" spans="1:5" s="5" customFormat="1" ht="14.25" customHeight="1">
      <c r="A65" s="6" t="s">
        <v>55</v>
      </c>
      <c r="B65" s="64"/>
      <c r="C65" s="6" t="s">
        <v>214</v>
      </c>
      <c r="D65" s="64"/>
      <c r="E65" s="6" t="s">
        <v>55</v>
      </c>
    </row>
    <row r="66" spans="1:5" s="5" customFormat="1" ht="14.25" customHeight="1">
      <c r="A66" s="6" t="s">
        <v>56</v>
      </c>
      <c r="B66" s="64"/>
      <c r="C66" s="6" t="s">
        <v>215</v>
      </c>
      <c r="D66" s="64"/>
      <c r="E66" s="6" t="s">
        <v>56</v>
      </c>
    </row>
    <row r="67" spans="1:5" s="5" customFormat="1" ht="14.25" customHeight="1">
      <c r="A67" s="6" t="s">
        <v>57</v>
      </c>
      <c r="B67" s="64"/>
      <c r="C67" s="6" t="s">
        <v>216</v>
      </c>
      <c r="D67" s="64"/>
      <c r="E67" s="6" t="s">
        <v>57</v>
      </c>
    </row>
    <row r="68" spans="1:5" s="5" customFormat="1" ht="14.25" customHeight="1">
      <c r="A68" s="6" t="s">
        <v>58</v>
      </c>
      <c r="B68" s="64"/>
      <c r="C68" s="6" t="s">
        <v>217</v>
      </c>
      <c r="D68" s="64"/>
      <c r="E68" s="6" t="s">
        <v>58</v>
      </c>
    </row>
    <row r="69" spans="1:5" s="5" customFormat="1" ht="14.25" customHeight="1">
      <c r="A69" s="6" t="s">
        <v>59</v>
      </c>
      <c r="B69" s="64"/>
      <c r="C69" s="6" t="s">
        <v>218</v>
      </c>
      <c r="D69" s="64"/>
      <c r="E69" s="6" t="s">
        <v>59</v>
      </c>
    </row>
    <row r="70" spans="1:5" s="5" customFormat="1" ht="14.25" customHeight="1">
      <c r="A70" s="6" t="s">
        <v>125</v>
      </c>
      <c r="B70" s="64"/>
      <c r="C70" s="6" t="s">
        <v>219</v>
      </c>
      <c r="D70" s="64"/>
      <c r="E70" s="6" t="s">
        <v>125</v>
      </c>
    </row>
    <row r="71" spans="1:5" s="5" customFormat="1" ht="14.25" customHeight="1">
      <c r="A71" s="6" t="s">
        <v>60</v>
      </c>
      <c r="B71" s="64"/>
      <c r="C71" s="6" t="s">
        <v>220</v>
      </c>
      <c r="D71" s="64"/>
      <c r="E71" s="6" t="s">
        <v>60</v>
      </c>
    </row>
    <row r="72" spans="1:5" s="5" customFormat="1" ht="14.25" customHeight="1">
      <c r="A72" s="6" t="s">
        <v>61</v>
      </c>
      <c r="B72" s="64"/>
      <c r="C72" s="6" t="s">
        <v>221</v>
      </c>
      <c r="D72" s="64"/>
      <c r="E72" s="6" t="s">
        <v>61</v>
      </c>
    </row>
    <row r="73" spans="1:5" s="5" customFormat="1" ht="14.25" customHeight="1">
      <c r="A73" s="6" t="s">
        <v>62</v>
      </c>
      <c r="B73" s="64"/>
      <c r="C73" s="6" t="s">
        <v>222</v>
      </c>
      <c r="D73" s="64"/>
      <c r="E73" s="6" t="s">
        <v>62</v>
      </c>
    </row>
    <row r="74" spans="1:5" s="5" customFormat="1" ht="14.25" customHeight="1">
      <c r="A74" s="6" t="s">
        <v>143</v>
      </c>
      <c r="B74" s="64"/>
      <c r="C74" s="6" t="s">
        <v>223</v>
      </c>
      <c r="D74" s="64"/>
      <c r="E74" s="6" t="s">
        <v>143</v>
      </c>
    </row>
    <row r="75" spans="1:5" s="5" customFormat="1" ht="14.25" customHeight="1">
      <c r="A75" s="6" t="s">
        <v>238</v>
      </c>
      <c r="B75" s="64"/>
      <c r="C75" s="6" t="s">
        <v>239</v>
      </c>
      <c r="D75" s="64"/>
      <c r="E75" s="6" t="s">
        <v>238</v>
      </c>
    </row>
    <row r="76" spans="1:5">
      <c r="A76" s="60" t="s">
        <v>144</v>
      </c>
      <c r="B76" s="60"/>
      <c r="C76" s="60" t="s">
        <v>224</v>
      </c>
      <c r="D76" s="60"/>
      <c r="E76" s="60" t="s">
        <v>144</v>
      </c>
    </row>
    <row r="77" spans="1:5">
      <c r="A77" s="60" t="s">
        <v>145</v>
      </c>
      <c r="B77" s="60"/>
      <c r="C77" s="60" t="s">
        <v>225</v>
      </c>
      <c r="D77" s="60"/>
      <c r="E77" s="60" t="s">
        <v>145</v>
      </c>
    </row>
    <row r="78" spans="1:5">
      <c r="A78" s="60" t="s">
        <v>146</v>
      </c>
      <c r="B78" s="60"/>
      <c r="C78" s="60" t="s">
        <v>226</v>
      </c>
      <c r="D78" s="60"/>
      <c r="E78" s="60" t="s">
        <v>146</v>
      </c>
    </row>
    <row r="79" spans="1:5">
      <c r="A79" s="60" t="s">
        <v>147</v>
      </c>
      <c r="B79" s="60"/>
      <c r="C79" s="60" t="s">
        <v>227</v>
      </c>
      <c r="D79" s="60"/>
      <c r="E79" s="60" t="s">
        <v>147</v>
      </c>
    </row>
    <row r="80" spans="1:5">
      <c r="A80" s="60" t="s">
        <v>148</v>
      </c>
      <c r="B80" s="60"/>
      <c r="C80" s="60" t="s">
        <v>228</v>
      </c>
      <c r="D80" s="60"/>
      <c r="E80" s="60" t="s">
        <v>148</v>
      </c>
    </row>
    <row r="81" spans="1:5">
      <c r="A81" s="60" t="s">
        <v>149</v>
      </c>
      <c r="B81" s="60"/>
      <c r="C81" s="60" t="s">
        <v>229</v>
      </c>
      <c r="D81" s="60"/>
      <c r="E81" s="60" t="s">
        <v>149</v>
      </c>
    </row>
    <row r="82" spans="1:5">
      <c r="A82" s="60" t="s">
        <v>150</v>
      </c>
      <c r="B82" s="60"/>
      <c r="C82" s="60" t="s">
        <v>230</v>
      </c>
      <c r="D82" s="60"/>
      <c r="E82" s="60" t="s">
        <v>150</v>
      </c>
    </row>
    <row r="83" spans="1:5">
      <c r="A83" s="60" t="s">
        <v>151</v>
      </c>
      <c r="B83" s="60"/>
      <c r="C83" s="60" t="s">
        <v>231</v>
      </c>
      <c r="D83" s="60"/>
      <c r="E83" s="60" t="s">
        <v>151</v>
      </c>
    </row>
    <row r="84" spans="1:5">
      <c r="A84" s="60" t="s">
        <v>152</v>
      </c>
      <c r="B84" s="60"/>
      <c r="C84" s="60" t="s">
        <v>232</v>
      </c>
      <c r="D84" s="60"/>
      <c r="E84" s="60" t="s">
        <v>152</v>
      </c>
    </row>
    <row r="85" spans="1:5">
      <c r="A85" s="60" t="s">
        <v>114</v>
      </c>
      <c r="B85" s="60"/>
      <c r="C85" s="60" t="s">
        <v>173</v>
      </c>
      <c r="D85" s="60"/>
      <c r="E85" s="60" t="s">
        <v>114</v>
      </c>
    </row>
    <row r="86" spans="1:5">
      <c r="A86" s="60" t="s">
        <v>153</v>
      </c>
      <c r="B86" s="60"/>
      <c r="C86" s="60" t="s">
        <v>233</v>
      </c>
      <c r="D86" s="60"/>
      <c r="E86" s="60" t="s">
        <v>153</v>
      </c>
    </row>
    <row r="87" spans="1:5">
      <c r="A87" s="60" t="s">
        <v>154</v>
      </c>
      <c r="B87" s="60"/>
      <c r="C87" s="60" t="s">
        <v>234</v>
      </c>
      <c r="D87" s="60"/>
      <c r="E87" s="60" t="s">
        <v>154</v>
      </c>
    </row>
    <row r="88" spans="1:5">
      <c r="A88" s="60" t="s">
        <v>155</v>
      </c>
      <c r="B88" s="60"/>
      <c r="C88" s="60" t="s">
        <v>235</v>
      </c>
      <c r="D88" s="60"/>
      <c r="E88" s="60" t="s">
        <v>155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Главная</vt:lpstr>
      <vt:lpstr>Форма 1</vt:lpstr>
      <vt:lpstr>Форма 2</vt:lpstr>
      <vt:lpstr>Статьи расходов</vt:lpstr>
      <vt:lpstr>Итоговый отчет</vt:lpstr>
      <vt:lpstr>Tools</vt:lpstr>
      <vt:lpstr>'Форма 1'!Заголовки_для_печати</vt:lpstr>
      <vt:lpstr>Общая_числ_уч</vt:lpstr>
      <vt:lpstr>Список_субъектов_РФ</vt:lpstr>
      <vt:lpstr>Список_субъектовРФ1</vt:lpstr>
      <vt:lpstr>Список_субъектовРФ2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бух33</cp:lastModifiedBy>
  <cp:lastPrinted>2021-01-29T06:54:45Z</cp:lastPrinted>
  <dcterms:created xsi:type="dcterms:W3CDTF">2014-10-15T12:47:05Z</dcterms:created>
  <dcterms:modified xsi:type="dcterms:W3CDTF">2021-08-25T08:00:28Z</dcterms:modified>
</cp:coreProperties>
</file>